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25" windowHeight="7140" firstSheet="5" activeTab="7"/>
  </bookViews>
  <sheets>
    <sheet name="MONTHENTRY" sheetId="8" state="hidden" r:id="rId1"/>
    <sheet name="Sum &amp; FG" sheetId="4" r:id="rId2"/>
    <sheet name="State Details" sheetId="12" r:id="rId3"/>
    <sheet name="LGCs Details" sheetId="26" r:id="rId4"/>
    <sheet name="Summary" sheetId="14" r:id="rId5"/>
    <sheet name="Ecology to States" sheetId="13" r:id="rId6"/>
    <sheet name="ECOLOGY TO INDIVIDUAL LGCS" sheetId="19" r:id="rId7"/>
    <sheet name="Ecology to LGCs" sheetId="21" r:id="rId8"/>
  </sheets>
  <definedNames>
    <definedName name="ACCTDATE">#REF!</definedName>
    <definedName name="acctmonth">MONTHENTRY!$F$6</definedName>
    <definedName name="previuosmonth">MONTHENTRY!$B$6</definedName>
    <definedName name="_xlnm.Print_Area" localSheetId="3">'LGCs Details'!$A$1:$AA$414</definedName>
    <definedName name="_xlnm.Print_Area" localSheetId="2">'State Details'!$A$1:$W$47</definedName>
    <definedName name="_xlnm.Print_Area" localSheetId="1">'Sum &amp; FG'!$A$1:$J$48</definedName>
    <definedName name="_xlnm.Print_Area" localSheetId="4">Summary!$A$1:$K$44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<sst xmlns="http://schemas.openxmlformats.org/spreadsheetml/2006/main" count="2788" uniqueCount="997">
  <si>
    <t>PREVIOUS MONTH</t>
  </si>
  <si>
    <t>CURRENTMONTH</t>
  </si>
  <si>
    <t>YEAR</t>
  </si>
  <si>
    <t>MONTH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</si>
  <si>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</si>
  <si>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</si>
  <si>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</si>
  <si>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</si>
  <si>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</si>
  <si>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</si>
  <si>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</si>
  <si>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</si>
  <si>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</si>
  <si>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</si>
  <si>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</si>
  <si>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</si>
  <si>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</si>
  <si>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Office of the Accountant General of the Federation</t>
  </si>
  <si>
    <t xml:space="preserve">  Federation Account Department</t>
  </si>
  <si>
    <t>Table I</t>
  </si>
  <si>
    <t>Summary of Gross Revenue Allocation by Federation Account Allocation Committee for the Month of January, 2025 Shared in February, 2025</t>
  </si>
  <si>
    <t>S/n</t>
  </si>
  <si>
    <t>Beneficiaries</t>
  </si>
  <si>
    <t>Statutory</t>
  </si>
  <si>
    <t>Augmentation of '₦214Billion for the month of February, 2025</t>
  </si>
  <si>
    <t>Electronic Money Transfer Levy (EMTL)</t>
  </si>
  <si>
    <t>Value Added Tax</t>
  </si>
  <si>
    <t>Total</t>
  </si>
  <si>
    <t>₦</t>
  </si>
  <si>
    <t>FGN (see Table II)</t>
  </si>
  <si>
    <t>State (see Table III)</t>
  </si>
  <si>
    <t>LGCs (see Table IV)</t>
  </si>
  <si>
    <t>13% Derivation Fund</t>
  </si>
  <si>
    <t>Cost of Collection - NCS</t>
  </si>
  <si>
    <t xml:space="preserve"> Cost of Collections - FIRS</t>
  </si>
  <si>
    <t xml:space="preserve"> Cost of Collections - NUPRC</t>
  </si>
  <si>
    <t>Transfer to NMDPRA</t>
  </si>
  <si>
    <t>13% Derivation Refund on withdrawals from JVC/ECA</t>
  </si>
  <si>
    <t xml:space="preserve">13% Refunds on Subsidy, Priority Projects </t>
  </si>
  <si>
    <t>North East Development Commission</t>
  </si>
  <si>
    <t>13% Derivation in respect of NNPCL Management Fee and Frontier Exploration Fund for October, 2024</t>
  </si>
  <si>
    <t>Transfer to Non-oil Excess Account</t>
  </si>
  <si>
    <t>Part of Refund due to LGCs from Signature Bonus</t>
  </si>
  <si>
    <t>13% Derivation Refund on Signature Bonus</t>
  </si>
  <si>
    <t>Net Off States</t>
  </si>
  <si>
    <t>TOTAL</t>
  </si>
  <si>
    <t>Table II</t>
  </si>
  <si>
    <t>Distribution of Revenue Allocation to FGN by Federation Account Allocation Committee for the Month of January, 2025 Shared in February, 2025</t>
  </si>
  <si>
    <t>4=2-3</t>
  </si>
  <si>
    <t>Gross Statutory Allocation</t>
  </si>
  <si>
    <t>Total Deduction</t>
  </si>
  <si>
    <t>Net Statutory Allocation</t>
  </si>
  <si>
    <t>FGN (CRF Account)</t>
  </si>
  <si>
    <t>Share of Derivation &amp; Ecology</t>
  </si>
  <si>
    <t>Stabilization</t>
  </si>
  <si>
    <t>Development of Natural Resources</t>
  </si>
  <si>
    <t>FCT-Abuja</t>
  </si>
  <si>
    <r>
      <rPr>
        <sz val="16"/>
        <rFont val="Times New Roman"/>
        <charset val="134"/>
      </rPr>
      <t xml:space="preserve">Source: </t>
    </r>
    <r>
      <rPr>
        <b/>
        <sz val="16"/>
        <rFont val="Times New Roman"/>
        <charset val="134"/>
      </rPr>
      <t>Office of the Accountant-General of the Federation</t>
    </r>
  </si>
  <si>
    <t>……………………………………………………………</t>
  </si>
  <si>
    <t>Mr. Wale Edun</t>
  </si>
  <si>
    <t>Hon. Minister of Finance and Coordinating Minister of the Economy</t>
  </si>
  <si>
    <t>Abuja. Nigeria.</t>
  </si>
  <si>
    <t>Office  of the Accountant General of the Federation</t>
  </si>
  <si>
    <t>Federation Account Department</t>
  </si>
  <si>
    <t>Table III</t>
  </si>
  <si>
    <t>Distribution of Revenue Allocation to State Governments by Federation Account Allocation Committee for the month of January, 2025 Shared in February, 2025</t>
  </si>
  <si>
    <t>6=4+5</t>
  </si>
  <si>
    <t>10=6-(7+8+9)</t>
  </si>
  <si>
    <t>13 = 11 + 12</t>
  </si>
  <si>
    <t>21=6+13+14+15+18</t>
  </si>
  <si>
    <t>22=10+13+14+17+20</t>
  </si>
  <si>
    <t>No. of LGCs</t>
  </si>
  <si>
    <t>Statutory Allocation</t>
  </si>
  <si>
    <t>13% Share of Derivation (Net)</t>
  </si>
  <si>
    <t>Gross Total</t>
  </si>
  <si>
    <t>Deductions</t>
  </si>
  <si>
    <t>13% Derivation of  Augmentation of '₦214Billion for the month of February, 2025</t>
  </si>
  <si>
    <t>Total Augmentation of '₦214Billion for the month of February, 2025</t>
  </si>
  <si>
    <t>TOTAL Share of Ecology</t>
  </si>
  <si>
    <t>Transfer of 50% Share of Ecology to NDDC/HYPPADEC</t>
  </si>
  <si>
    <t>Net Share of Ecology</t>
  </si>
  <si>
    <t>Gross VAT Allocation</t>
  </si>
  <si>
    <t>VAT Deduction</t>
  </si>
  <si>
    <t>Net VAT Allocation</t>
  </si>
  <si>
    <t>Total Gross Amount</t>
  </si>
  <si>
    <t>Total Net Amount</t>
  </si>
  <si>
    <t>External Debt</t>
  </si>
  <si>
    <t>Contractual Obligation (ISPO)</t>
  </si>
  <si>
    <t xml:space="preserve">Other Deductions  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</si>
  <si>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</si>
  <si>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</si>
  <si>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</si>
  <si>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</si>
  <si>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</si>
  <si>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</si>
  <si>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</si>
  <si>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</si>
  <si>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</si>
  <si>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</si>
  <si>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</si>
  <si>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</si>
  <si>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</si>
  <si>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</si>
  <si>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</si>
  <si>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</si>
  <si>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</si>
  <si>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</si>
  <si>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</si>
  <si>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</si>
  <si>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</si>
  <si>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</si>
  <si>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</si>
  <si>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</si>
  <si>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</si>
  <si>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</si>
  <si>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</si>
  <si>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</si>
  <si>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</si>
  <si>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</si>
  <si>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</si>
  <si>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</si>
  <si>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</si>
  <si>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</si>
  <si>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</si>
  <si>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</si>
  <si>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Office of the Accountant-General of the Federation</t>
  </si>
  <si>
    <t xml:space="preserve"> Distribution  of Revenue Allocation to Local Government Councils by Federation Account Allocation Committee for the Month of January,  2025 shared in February, 2025</t>
  </si>
  <si>
    <t>States</t>
  </si>
  <si>
    <t>Local Government Councils</t>
  </si>
  <si>
    <t>Deduction</t>
  </si>
  <si>
    <t>Total Net Allocation</t>
  </si>
  <si>
    <t>State</t>
  </si>
  <si>
    <t>ABA NORTH</t>
  </si>
  <si>
    <t>KUNCHI</t>
  </si>
  <si>
    <t>ABA SOUTH</t>
  </si>
  <si>
    <t>KURA</t>
  </si>
  <si>
    <t>AROCHUKWU</t>
  </si>
  <si>
    <t>MADOBI</t>
  </si>
  <si>
    <t>BENDE</t>
  </si>
  <si>
    <t>MAKODA</t>
  </si>
  <si>
    <t>IKWUANO</t>
  </si>
  <si>
    <t>MINJIBIR</t>
  </si>
  <si>
    <t>ISIALA NGWA NORTH</t>
  </si>
  <si>
    <t>ISIALA NGWA SOUTH</t>
  </si>
  <si>
    <t>RANO</t>
  </si>
  <si>
    <t>ISUIKWUATO</t>
  </si>
  <si>
    <t>RIMIN GADO</t>
  </si>
  <si>
    <t>NNEOCHI</t>
  </si>
  <si>
    <t>ROGO</t>
  </si>
  <si>
    <t>OBIOMA NGWA</t>
  </si>
  <si>
    <t>SHANONO</t>
  </si>
  <si>
    <t>OHAFIA</t>
  </si>
  <si>
    <t>SUMAILA</t>
  </si>
  <si>
    <t>OSISIOMA</t>
  </si>
  <si>
    <t>TAKAI</t>
  </si>
  <si>
    <t>UGWUNAGBO</t>
  </si>
  <si>
    <t>TARAUNI</t>
  </si>
  <si>
    <t>UKWA EAST</t>
  </si>
  <si>
    <t>TOFA</t>
  </si>
  <si>
    <t>UKWA WEST</t>
  </si>
  <si>
    <t>TSANYAWA</t>
  </si>
  <si>
    <t>UMUAHIA NORTH</t>
  </si>
  <si>
    <t>TUDUN WADA</t>
  </si>
  <si>
    <t>UMUAHIA SOUTH</t>
  </si>
  <si>
    <t>UNGOGO</t>
  </si>
  <si>
    <t>ABIA TOTAL</t>
  </si>
  <si>
    <t>WARAWA</t>
  </si>
  <si>
    <t xml:space="preserve">ADAMAWA </t>
  </si>
  <si>
    <t>DEMSA</t>
  </si>
  <si>
    <t>WUDIL</t>
  </si>
  <si>
    <t>FUFORE</t>
  </si>
  <si>
    <t>KANO TOTAL</t>
  </si>
  <si>
    <t>GANYE</t>
  </si>
  <si>
    <t>BAKORI</t>
  </si>
  <si>
    <t>GIREI</t>
  </si>
  <si>
    <t>BATAGARAWA</t>
  </si>
  <si>
    <t>GOMBI</t>
  </si>
  <si>
    <t>BATSARI</t>
  </si>
  <si>
    <t>GUYUK</t>
  </si>
  <si>
    <t>BAURE</t>
  </si>
  <si>
    <t>HONG</t>
  </si>
  <si>
    <t>BINDAWA</t>
  </si>
  <si>
    <t>JADA</t>
  </si>
  <si>
    <t>CHARANCHI</t>
  </si>
  <si>
    <t>YOLA-NORTH</t>
  </si>
  <si>
    <t>DAN-MUSA</t>
  </si>
  <si>
    <t>LAMURDE</t>
  </si>
  <si>
    <t>DANDUME</t>
  </si>
  <si>
    <t>MADAGALI</t>
  </si>
  <si>
    <t>DANJA</t>
  </si>
  <si>
    <t>MAIHA</t>
  </si>
  <si>
    <t>DAURA</t>
  </si>
  <si>
    <t>MAYO-BELWA</t>
  </si>
  <si>
    <t>DUTSI</t>
  </si>
  <si>
    <t>MICHIKA</t>
  </si>
  <si>
    <t>DUTSINMA</t>
  </si>
  <si>
    <t>MUBI NORTH</t>
  </si>
  <si>
    <t>FASKARI</t>
  </si>
  <si>
    <t>MUBI SOUTH</t>
  </si>
  <si>
    <t>FUNTUA</t>
  </si>
  <si>
    <t>NUMAN</t>
  </si>
  <si>
    <t>INGAWA</t>
  </si>
  <si>
    <t>SHELLENG</t>
  </si>
  <si>
    <t>JIBIA</t>
  </si>
  <si>
    <t>SONG</t>
  </si>
  <si>
    <t>KAFUR</t>
  </si>
  <si>
    <t>TOUNGO</t>
  </si>
  <si>
    <t>KAITA</t>
  </si>
  <si>
    <t>YOLA-SOUTH</t>
  </si>
  <si>
    <t>KANKARA</t>
  </si>
  <si>
    <t>ADAMAWA TOTAL</t>
  </si>
  <si>
    <t>KANKIA</t>
  </si>
  <si>
    <t xml:space="preserve">AKWA IBOM </t>
  </si>
  <si>
    <t>ABAK</t>
  </si>
  <si>
    <t>EASTERN OBOLO</t>
  </si>
  <si>
    <t>KURFI</t>
  </si>
  <si>
    <t>EKET</t>
  </si>
  <si>
    <t>KUSADA</t>
  </si>
  <si>
    <t>EKPE ATAI</t>
  </si>
  <si>
    <t>MAIADUA</t>
  </si>
  <si>
    <t>ESSIEN UDIM</t>
  </si>
  <si>
    <t>MALUMFASHI</t>
  </si>
  <si>
    <t>ETIM EKPO</t>
  </si>
  <si>
    <t>MANI</t>
  </si>
  <si>
    <t>ETINAN</t>
  </si>
  <si>
    <t>MASHI</t>
  </si>
  <si>
    <t>IBENO</t>
  </si>
  <si>
    <t>MATAZU</t>
  </si>
  <si>
    <t>IBESIKPO ASUTAN</t>
  </si>
  <si>
    <t>MUSAWA</t>
  </si>
  <si>
    <t>IBIONO IBOM</t>
  </si>
  <si>
    <t>RIMI</t>
  </si>
  <si>
    <t>IKA</t>
  </si>
  <si>
    <t>SABUWA</t>
  </si>
  <si>
    <t>IKONO</t>
  </si>
  <si>
    <t>SAFANA</t>
  </si>
  <si>
    <t>IKOT ABASI</t>
  </si>
  <si>
    <t>SANDAMU</t>
  </si>
  <si>
    <t>IKOT EKPENE</t>
  </si>
  <si>
    <t>ZANGO</t>
  </si>
  <si>
    <t>INI</t>
  </si>
  <si>
    <t>KATSINA TOTAL</t>
  </si>
  <si>
    <t>ITU</t>
  </si>
  <si>
    <t>ALIERU</t>
  </si>
  <si>
    <t>MBO</t>
  </si>
  <si>
    <t>AREWA</t>
  </si>
  <si>
    <t>MKPAT ENIN</t>
  </si>
  <si>
    <t>ARGUNGU</t>
  </si>
  <si>
    <t>NSIT IBOM</t>
  </si>
  <si>
    <t>AUGIE</t>
  </si>
  <si>
    <t>NSIT UBIUM</t>
  </si>
  <si>
    <t>BAGUDO</t>
  </si>
  <si>
    <t>OBAT AKARA</t>
  </si>
  <si>
    <t>BIRNIN -KEBBI</t>
  </si>
  <si>
    <t>OKOBO</t>
  </si>
  <si>
    <t>BUNZA</t>
  </si>
  <si>
    <t>ONNA</t>
  </si>
  <si>
    <t>DANDI KAMBA</t>
  </si>
  <si>
    <t>ORON</t>
  </si>
  <si>
    <t>DANKO /WASAGU</t>
  </si>
  <si>
    <t>ORUK ANAM</t>
  </si>
  <si>
    <t>FAKAI</t>
  </si>
  <si>
    <t>UDUNG UKO</t>
  </si>
  <si>
    <t>GWANDU</t>
  </si>
  <si>
    <t>UKANAFUN</t>
  </si>
  <si>
    <t>JEGA</t>
  </si>
  <si>
    <t>UQUO</t>
  </si>
  <si>
    <t>KALGO</t>
  </si>
  <si>
    <t>URUAN</t>
  </si>
  <si>
    <t>KOKO/BESSE</t>
  </si>
  <si>
    <t>URUE OFFONG/ORUK</t>
  </si>
  <si>
    <t>MAIYAMA</t>
  </si>
  <si>
    <t>UYO</t>
  </si>
  <si>
    <t>NGASKI</t>
  </si>
  <si>
    <t>AKWA IBOM TOTAL</t>
  </si>
  <si>
    <t>SAKABA</t>
  </si>
  <si>
    <t xml:space="preserve">ANAMBRA </t>
  </si>
  <si>
    <t>AGUATA</t>
  </si>
  <si>
    <t>SHANGA</t>
  </si>
  <si>
    <t>ANAMBRA EAST</t>
  </si>
  <si>
    <t>SURU</t>
  </si>
  <si>
    <t>ANAMBRA WEST</t>
  </si>
  <si>
    <t>YAURI</t>
  </si>
  <si>
    <t>ANIOCHA</t>
  </si>
  <si>
    <t>ZURU</t>
  </si>
  <si>
    <t>AWKA NORTH</t>
  </si>
  <si>
    <t>KEBBI TOTAL</t>
  </si>
  <si>
    <t>AWKA SOUTH</t>
  </si>
  <si>
    <t>ADAVI</t>
  </si>
  <si>
    <t>AYAMELUM</t>
  </si>
  <si>
    <t>AJAOKUTA</t>
  </si>
  <si>
    <t>DUNUKOFIA</t>
  </si>
  <si>
    <t>ANKPA</t>
  </si>
  <si>
    <t>EKWUSIGWO</t>
  </si>
  <si>
    <t>BASSA</t>
  </si>
  <si>
    <t>IDEMILI NORTH</t>
  </si>
  <si>
    <t>DEKINA</t>
  </si>
  <si>
    <t>IDEMILI SOUTH</t>
  </si>
  <si>
    <t>IBAJI</t>
  </si>
  <si>
    <t>IHIALA</t>
  </si>
  <si>
    <t>IDAH</t>
  </si>
  <si>
    <t>NJIKOKA</t>
  </si>
  <si>
    <t>IGALAMELA</t>
  </si>
  <si>
    <t>NNEWI NORTH</t>
  </si>
  <si>
    <t>IJUMU</t>
  </si>
  <si>
    <t>NNEWI SOUTH</t>
  </si>
  <si>
    <t>KABBA/BUNU</t>
  </si>
  <si>
    <t>OGBARU</t>
  </si>
  <si>
    <t>ONISHA NORTH</t>
  </si>
  <si>
    <t>KOTON KARFE</t>
  </si>
  <si>
    <t>ONISHA SOUTH</t>
  </si>
  <si>
    <t>MOPA-MURO</t>
  </si>
  <si>
    <t>ORUMBA NORTH</t>
  </si>
  <si>
    <t>OFU</t>
  </si>
  <si>
    <t>ORUMBA SOUTH</t>
  </si>
  <si>
    <t>OGORI/MAGONGO</t>
  </si>
  <si>
    <t>OYI</t>
  </si>
  <si>
    <t>OKEHI</t>
  </si>
  <si>
    <t>ANAMBRA TOTAL</t>
  </si>
  <si>
    <t>OKENE</t>
  </si>
  <si>
    <t xml:space="preserve">BAUCHI </t>
  </si>
  <si>
    <t>ALKALERI</t>
  </si>
  <si>
    <t>OLAMABORO</t>
  </si>
  <si>
    <t>OMALA</t>
  </si>
  <si>
    <t>BOGORO</t>
  </si>
  <si>
    <t>YAGBA EAST</t>
  </si>
  <si>
    <t>DAMBAN</t>
  </si>
  <si>
    <t>YAGBA WEST</t>
  </si>
  <si>
    <t>DARAZO</t>
  </si>
  <si>
    <t>KOGI TOTAL</t>
  </si>
  <si>
    <t>DASS</t>
  </si>
  <si>
    <t>ASA</t>
  </si>
  <si>
    <t>GAMAWA</t>
  </si>
  <si>
    <t>BARUTEN</t>
  </si>
  <si>
    <t>GANJUWA</t>
  </si>
  <si>
    <t>EDU</t>
  </si>
  <si>
    <t>GIADE</t>
  </si>
  <si>
    <t>I/GADAU</t>
  </si>
  <si>
    <t>IFELODUN</t>
  </si>
  <si>
    <t>JAMA'ARE</t>
  </si>
  <si>
    <t>ILORIN EAST</t>
  </si>
  <si>
    <t>KATAGUM</t>
  </si>
  <si>
    <t>ILORIN SOUTH</t>
  </si>
  <si>
    <t>KIRFI</t>
  </si>
  <si>
    <t>ILORIN WEST</t>
  </si>
  <si>
    <t>MISAU</t>
  </si>
  <si>
    <t>IREPODUN</t>
  </si>
  <si>
    <t>NINGI</t>
  </si>
  <si>
    <t>KAI AMA</t>
  </si>
  <si>
    <t>SHIRA</t>
  </si>
  <si>
    <t>MORO</t>
  </si>
  <si>
    <t>TAFAWA BALEWA</t>
  </si>
  <si>
    <t>OFFA</t>
  </si>
  <si>
    <t>TORO</t>
  </si>
  <si>
    <t>OKE-ERO</t>
  </si>
  <si>
    <t>WARJI</t>
  </si>
  <si>
    <t>OSIN</t>
  </si>
  <si>
    <t>ZAKI</t>
  </si>
  <si>
    <t>OYUN</t>
  </si>
  <si>
    <t>BAUCHI TOTAL</t>
  </si>
  <si>
    <t>PATEGI</t>
  </si>
  <si>
    <t xml:space="preserve">BAYELSA </t>
  </si>
  <si>
    <t>BRASS</t>
  </si>
  <si>
    <t>KWARA TOTAL</t>
  </si>
  <si>
    <t>EKERMOR</t>
  </si>
  <si>
    <t>AGEGE</t>
  </si>
  <si>
    <t>KOLOKUMA/OPOKUMA</t>
  </si>
  <si>
    <t>AJEROMI/IFELODUN</t>
  </si>
  <si>
    <t>NEMBE</t>
  </si>
  <si>
    <t>ALIMOSHO</t>
  </si>
  <si>
    <t>OGBIA</t>
  </si>
  <si>
    <t>AMOWO-ODOFIN</t>
  </si>
  <si>
    <t>SAGBAMA</t>
  </si>
  <si>
    <t>APAPA</t>
  </si>
  <si>
    <t>SOUTHERN IJAW</t>
  </si>
  <si>
    <t>BADAGRY</t>
  </si>
  <si>
    <t>YENAGOA</t>
  </si>
  <si>
    <t>EPE</t>
  </si>
  <si>
    <t>BAYELSA TOTAL</t>
  </si>
  <si>
    <t>ETI-OSA</t>
  </si>
  <si>
    <t xml:space="preserve">BENUE </t>
  </si>
  <si>
    <t>ADO</t>
  </si>
  <si>
    <t>IBEJU-LEKKI</t>
  </si>
  <si>
    <t>AGATU</t>
  </si>
  <si>
    <t>IFAKO/IJAYE</t>
  </si>
  <si>
    <t>APA</t>
  </si>
  <si>
    <t>IKEJA</t>
  </si>
  <si>
    <t>BURUKU</t>
  </si>
  <si>
    <t>IKORODU</t>
  </si>
  <si>
    <t>GBOKO</t>
  </si>
  <si>
    <t>KOSOFE</t>
  </si>
  <si>
    <t>GUMA</t>
  </si>
  <si>
    <t>LAGOS ISLAND</t>
  </si>
  <si>
    <t>GWER EAST</t>
  </si>
  <si>
    <t>LAGOS MAINLAND</t>
  </si>
  <si>
    <t>GWER WEST</t>
  </si>
  <si>
    <t>MUSHIN</t>
  </si>
  <si>
    <t>KATSINA ALA</t>
  </si>
  <si>
    <t>OJO</t>
  </si>
  <si>
    <t>KONSHISHA</t>
  </si>
  <si>
    <t>OSHODI/ISOLO</t>
  </si>
  <si>
    <t>KWANDE</t>
  </si>
  <si>
    <t>SOMOLU</t>
  </si>
  <si>
    <t>LOGO</t>
  </si>
  <si>
    <t>SURULERE</t>
  </si>
  <si>
    <t>MAKURDI</t>
  </si>
  <si>
    <t>LAGOS TOTAL</t>
  </si>
  <si>
    <t>OBI</t>
  </si>
  <si>
    <t>AKWANGA</t>
  </si>
  <si>
    <t>OGBADIBO</t>
  </si>
  <si>
    <t>AWE</t>
  </si>
  <si>
    <t>OHIMINI</t>
  </si>
  <si>
    <t>DOMA</t>
  </si>
  <si>
    <t>OJU</t>
  </si>
  <si>
    <t>KARU</t>
  </si>
  <si>
    <t>OKPOKWU</t>
  </si>
  <si>
    <t>KEANA</t>
  </si>
  <si>
    <t>OTUKPO</t>
  </si>
  <si>
    <t>KEFFI</t>
  </si>
  <si>
    <t>TARKA</t>
  </si>
  <si>
    <t>KOKONA</t>
  </si>
  <si>
    <t>UKUM</t>
  </si>
  <si>
    <t>LAFIA</t>
  </si>
  <si>
    <t>USHONGO</t>
  </si>
  <si>
    <t>NASARAWA</t>
  </si>
  <si>
    <t>VANDEIKYA</t>
  </si>
  <si>
    <t>NASARAWA EGGON</t>
  </si>
  <si>
    <t>BENUE TOTAL</t>
  </si>
  <si>
    <t xml:space="preserve">BORNO </t>
  </si>
  <si>
    <t>ABADAN</t>
  </si>
  <si>
    <t>TOTO</t>
  </si>
  <si>
    <t>ASKIRA UBA</t>
  </si>
  <si>
    <t>WAMBA</t>
  </si>
  <si>
    <t>BAMA</t>
  </si>
  <si>
    <t>NASSARAWA TOTAL</t>
  </si>
  <si>
    <t>BAYO</t>
  </si>
  <si>
    <t>AGAIE</t>
  </si>
  <si>
    <t>BIU</t>
  </si>
  <si>
    <t>AGWARA</t>
  </si>
  <si>
    <t>CHIBOK</t>
  </si>
  <si>
    <t>BIDA</t>
  </si>
  <si>
    <t>DAMBOA</t>
  </si>
  <si>
    <t>BORGU</t>
  </si>
  <si>
    <t>DIKWA</t>
  </si>
  <si>
    <t>BOSSO</t>
  </si>
  <si>
    <t>GUBIO</t>
  </si>
  <si>
    <t>EDATI</t>
  </si>
  <si>
    <t>GUZAMALA</t>
  </si>
  <si>
    <t>GBAKO</t>
  </si>
  <si>
    <t>GWOZA</t>
  </si>
  <si>
    <t>GURARA</t>
  </si>
  <si>
    <t>HAWUL</t>
  </si>
  <si>
    <t>KATCHA</t>
  </si>
  <si>
    <t>JERE</t>
  </si>
  <si>
    <t>KONTAGORA</t>
  </si>
  <si>
    <t>KAGA</t>
  </si>
  <si>
    <t>LAPAI</t>
  </si>
  <si>
    <t>KALA BALGE</t>
  </si>
  <si>
    <t>LAVUN</t>
  </si>
  <si>
    <t>KONDUGA</t>
  </si>
  <si>
    <t>MAGAMA</t>
  </si>
  <si>
    <t>KUKAWA</t>
  </si>
  <si>
    <t>MARIGA</t>
  </si>
  <si>
    <t>KWAYA KUSAR</t>
  </si>
  <si>
    <t>MASHEGU</t>
  </si>
  <si>
    <t>MAFA</t>
  </si>
  <si>
    <t>MINNA</t>
  </si>
  <si>
    <t>MAGUMERI</t>
  </si>
  <si>
    <t>MOKWA</t>
  </si>
  <si>
    <t>MAIDUGURI METRO</t>
  </si>
  <si>
    <t>MUYA</t>
  </si>
  <si>
    <t>MARTE</t>
  </si>
  <si>
    <t>PAIKORO</t>
  </si>
  <si>
    <t>MOBBAR</t>
  </si>
  <si>
    <t>RAFI</t>
  </si>
  <si>
    <t>MONGUNO</t>
  </si>
  <si>
    <t>RIJAU</t>
  </si>
  <si>
    <t>NGALA</t>
  </si>
  <si>
    <t>SHIRORO</t>
  </si>
  <si>
    <t>NGANZAI</t>
  </si>
  <si>
    <t>SULEJA</t>
  </si>
  <si>
    <t>SHANI</t>
  </si>
  <si>
    <t>TAFA</t>
  </si>
  <si>
    <t>BORNO TOTAL</t>
  </si>
  <si>
    <t>WUSHISHI</t>
  </si>
  <si>
    <t xml:space="preserve">CROSS RIVER </t>
  </si>
  <si>
    <t>ABI</t>
  </si>
  <si>
    <t>NIGER TOTAL</t>
  </si>
  <si>
    <t>AKAMKPA</t>
  </si>
  <si>
    <t>ABEOKUTA NORTH</t>
  </si>
  <si>
    <t>AKPABUYO</t>
  </si>
  <si>
    <t>ABEOKUTA SOUTH</t>
  </si>
  <si>
    <t>BAKASSI</t>
  </si>
  <si>
    <t>ADO-ODO/OTA</t>
  </si>
  <si>
    <t>BEKWARA</t>
  </si>
  <si>
    <t>EGBADO NORTH</t>
  </si>
  <si>
    <t>BIASE</t>
  </si>
  <si>
    <t>EGBADO SOUTH</t>
  </si>
  <si>
    <t>BOKI</t>
  </si>
  <si>
    <t>EWEKORO</t>
  </si>
  <si>
    <t>CALABAR MUNICIPAL</t>
  </si>
  <si>
    <t>REMO NORTH</t>
  </si>
  <si>
    <t>CALABAR SOUTH</t>
  </si>
  <si>
    <t>IFO</t>
  </si>
  <si>
    <t>ETUNG</t>
  </si>
  <si>
    <t>IJEBU EAST</t>
  </si>
  <si>
    <t>IKOM</t>
  </si>
  <si>
    <t>IJEBU NORTH</t>
  </si>
  <si>
    <t>OBANLIKU</t>
  </si>
  <si>
    <t>IJEBU ODE</t>
  </si>
  <si>
    <t>OBUBRA</t>
  </si>
  <si>
    <t>IKENNE</t>
  </si>
  <si>
    <t>OBUDU</t>
  </si>
  <si>
    <t>IJEBU NORTH EAST</t>
  </si>
  <si>
    <t>ODUKPANI</t>
  </si>
  <si>
    <t>IMEKO-AFON</t>
  </si>
  <si>
    <t>OGAJA</t>
  </si>
  <si>
    <t>IPOKIA</t>
  </si>
  <si>
    <t>YAKURR</t>
  </si>
  <si>
    <t>OBAFEMI/OWODE</t>
  </si>
  <si>
    <t>YALA</t>
  </si>
  <si>
    <t>ODEDAH</t>
  </si>
  <si>
    <t>CROSS RIVER TOTAL</t>
  </si>
  <si>
    <t>ODOGBOLU</t>
  </si>
  <si>
    <t xml:space="preserve">DELTA </t>
  </si>
  <si>
    <t>ANIOCHA NORTH</t>
  </si>
  <si>
    <t>OGUN WATERSIDE</t>
  </si>
  <si>
    <t>ANIOCHA SOUTH</t>
  </si>
  <si>
    <t>SHAGAMU</t>
  </si>
  <si>
    <t>BOMADI</t>
  </si>
  <si>
    <t>OGUN TOTAL</t>
  </si>
  <si>
    <t>BURUTU</t>
  </si>
  <si>
    <t>AKOKO NORTH EAST</t>
  </si>
  <si>
    <t>ETHIOPE EAST</t>
  </si>
  <si>
    <t>AKOKO NORTH WEST</t>
  </si>
  <si>
    <t>ETHIOPE WEST</t>
  </si>
  <si>
    <t>AKOKO SOUTH WEST</t>
  </si>
  <si>
    <t>IKA NORTH EAST</t>
  </si>
  <si>
    <t>AKOKO SOUTH EAST</t>
  </si>
  <si>
    <t>IKA SOUTH</t>
  </si>
  <si>
    <t>AKURE NORTH</t>
  </si>
  <si>
    <t>ISOKO NORTH</t>
  </si>
  <si>
    <t>AKURE SOUTH</t>
  </si>
  <si>
    <t>ISOKO SOUTH</t>
  </si>
  <si>
    <t>IDANRE</t>
  </si>
  <si>
    <t>NDOKWA EAST</t>
  </si>
  <si>
    <t>IFEDORE</t>
  </si>
  <si>
    <t>NDOKWA WEST</t>
  </si>
  <si>
    <t>OKITIPUPA</t>
  </si>
  <si>
    <t>OKPE</t>
  </si>
  <si>
    <t>ILAJE</t>
  </si>
  <si>
    <t>OSHIMILI NORTH</t>
  </si>
  <si>
    <t>ESE-EDO</t>
  </si>
  <si>
    <t>OSHIMILI SOUTH</t>
  </si>
  <si>
    <t>ILE-OLUJI-OKEIGBO</t>
  </si>
  <si>
    <t>PATANI</t>
  </si>
  <si>
    <t>IRELE</t>
  </si>
  <si>
    <t>SAPELE</t>
  </si>
  <si>
    <t>ODIGBO</t>
  </si>
  <si>
    <t>UDU</t>
  </si>
  <si>
    <t>ONDO EAST</t>
  </si>
  <si>
    <t>UGHELLI NORTH</t>
  </si>
  <si>
    <t>ONDO WEST</t>
  </si>
  <si>
    <t>UGHELLI SOUTH</t>
  </si>
  <si>
    <t>OSE</t>
  </si>
  <si>
    <t>UKWUANI</t>
  </si>
  <si>
    <t>OWO</t>
  </si>
  <si>
    <t>UVWIE</t>
  </si>
  <si>
    <t>ONDO TOTAL</t>
  </si>
  <si>
    <t>WARRI SOUTH</t>
  </si>
  <si>
    <t>ATAKUMOSA EAST</t>
  </si>
  <si>
    <t>WARRI NORTH</t>
  </si>
  <si>
    <t>ATAKUMOSA WEST</t>
  </si>
  <si>
    <t>WARRI SOUTH-WEST</t>
  </si>
  <si>
    <t>AIYEDADE</t>
  </si>
  <si>
    <t>DELTA TOTAL</t>
  </si>
  <si>
    <t>AIYEDIRE</t>
  </si>
  <si>
    <t xml:space="preserve">EBONYI </t>
  </si>
  <si>
    <t>ABAKALIKI</t>
  </si>
  <si>
    <t>BOLUWADURO</t>
  </si>
  <si>
    <t>AFIKPO NORTH</t>
  </si>
  <si>
    <t>BORIPE</t>
  </si>
  <si>
    <t xml:space="preserve">AFIKPO SOUTH </t>
  </si>
  <si>
    <t>EDE NORTH</t>
  </si>
  <si>
    <t>EDE SOUTH</t>
  </si>
  <si>
    <t>EZZA NORTH</t>
  </si>
  <si>
    <t>EGBEDORE</t>
  </si>
  <si>
    <t>EZZA SOUTH</t>
  </si>
  <si>
    <t>EJIGBO</t>
  </si>
  <si>
    <t>IKWO</t>
  </si>
  <si>
    <t>IFE CENTRAL</t>
  </si>
  <si>
    <t>ISHIELU</t>
  </si>
  <si>
    <t>IFE EAST</t>
  </si>
  <si>
    <t>IVO</t>
  </si>
  <si>
    <t>IFE NORTH</t>
  </si>
  <si>
    <t>IZZI</t>
  </si>
  <si>
    <t>IFE SOUTH</t>
  </si>
  <si>
    <t>OHAOZARA</t>
  </si>
  <si>
    <t>IFEDAYO</t>
  </si>
  <si>
    <t>OHAUKWU</t>
  </si>
  <si>
    <t>ONICHA</t>
  </si>
  <si>
    <t>ILA</t>
  </si>
  <si>
    <t>EBONYI TOTAL</t>
  </si>
  <si>
    <t>ILESHA EAST</t>
  </si>
  <si>
    <t>EDO TOTAL</t>
  </si>
  <si>
    <t>AKOKO EDO</t>
  </si>
  <si>
    <t>ILESHA WEST</t>
  </si>
  <si>
    <t>EGOR</t>
  </si>
  <si>
    <t>ESAN CENTRAL</t>
  </si>
  <si>
    <t>IREWOLE</t>
  </si>
  <si>
    <t>ESAN NORTH EAST</t>
  </si>
  <si>
    <t>ISOKAN</t>
  </si>
  <si>
    <t>ESAN SOUTH EAST</t>
  </si>
  <si>
    <t>IWO</t>
  </si>
  <si>
    <t>ESAN WEST</t>
  </si>
  <si>
    <t>OBOKUN</t>
  </si>
  <si>
    <t>ETSAKO CENTRAL</t>
  </si>
  <si>
    <t>ODO-OTIN</t>
  </si>
  <si>
    <t>ETSAKO EAST</t>
  </si>
  <si>
    <t>OLA-OLUWA</t>
  </si>
  <si>
    <t>ETSAKO WEST</t>
  </si>
  <si>
    <t>OLORUNDA</t>
  </si>
  <si>
    <t>IGUEBEN</t>
  </si>
  <si>
    <t>ORIADE</t>
  </si>
  <si>
    <t>IKPOBA OKHA</t>
  </si>
  <si>
    <t>OROLU</t>
  </si>
  <si>
    <t>OREDO</t>
  </si>
  <si>
    <t>OSOGBO</t>
  </si>
  <si>
    <t>ORHIONWON</t>
  </si>
  <si>
    <t>OSUN TOTAL</t>
  </si>
  <si>
    <t>OVIA NORTH EAST</t>
  </si>
  <si>
    <t>AFIJIO</t>
  </si>
  <si>
    <t>OVIA SOUTH WEST</t>
  </si>
  <si>
    <t>AKINYELE</t>
  </si>
  <si>
    <t>OWAN EAST</t>
  </si>
  <si>
    <t>ATIBA</t>
  </si>
  <si>
    <t>OWAN WEST</t>
  </si>
  <si>
    <t>ATISBO</t>
  </si>
  <si>
    <t>UHUNMWODE</t>
  </si>
  <si>
    <t>EGBEDA</t>
  </si>
  <si>
    <t>IBADAN NORTH</t>
  </si>
  <si>
    <t xml:space="preserve">EKITI </t>
  </si>
  <si>
    <t>ADO EKITI</t>
  </si>
  <si>
    <t>IBADAN NORTH EAST</t>
  </si>
  <si>
    <t>AIYEKIRE</t>
  </si>
  <si>
    <t>IBADAN NORTH WEST</t>
  </si>
  <si>
    <t>EFON</t>
  </si>
  <si>
    <t>IBADAN SOUTH EAST</t>
  </si>
  <si>
    <t>EKITI EAST</t>
  </si>
  <si>
    <t>IBADAN SOUTH WEST</t>
  </si>
  <si>
    <t>EKITI SOUTH WEST</t>
  </si>
  <si>
    <t>IBARAPA CENTRAL</t>
  </si>
  <si>
    <t>EKITI WEST</t>
  </si>
  <si>
    <t>IBARAPA NORTH</t>
  </si>
  <si>
    <t>EMURE</t>
  </si>
  <si>
    <t>IDO</t>
  </si>
  <si>
    <t>IDO-OSI</t>
  </si>
  <si>
    <t>SAKI WEST</t>
  </si>
  <si>
    <t>IJERO</t>
  </si>
  <si>
    <t>IFELOJU</t>
  </si>
  <si>
    <t>IKERE</t>
  </si>
  <si>
    <t>IREPO</t>
  </si>
  <si>
    <t>IKOLE</t>
  </si>
  <si>
    <t>ISEYIN</t>
  </si>
  <si>
    <t>ILEJEMEJI</t>
  </si>
  <si>
    <t>ITESIWAJU</t>
  </si>
  <si>
    <t>IREPODUN/IFELODUN</t>
  </si>
  <si>
    <t>IWAJOWA</t>
  </si>
  <si>
    <t>ISE/ORUN</t>
  </si>
  <si>
    <t>OLORUNSOGO</t>
  </si>
  <si>
    <t>MOBA</t>
  </si>
  <si>
    <t>KAJOLA</t>
  </si>
  <si>
    <t>OYE</t>
  </si>
  <si>
    <t>LAGELU</t>
  </si>
  <si>
    <t>EKITI TOTAL</t>
  </si>
  <si>
    <t>OGBOMOSHO NORTH</t>
  </si>
  <si>
    <t>AGWU</t>
  </si>
  <si>
    <t>OGBOMOSHO SOUTH</t>
  </si>
  <si>
    <t>ANINRI</t>
  </si>
  <si>
    <t>OGO-OLUWA</t>
  </si>
  <si>
    <t>ENUGU EAST</t>
  </si>
  <si>
    <t>OLUYOLE</t>
  </si>
  <si>
    <t>ENUGU NORTH</t>
  </si>
  <si>
    <t>ONA-ARA</t>
  </si>
  <si>
    <t>ENUGU SOUTH</t>
  </si>
  <si>
    <t>ORELOPE</t>
  </si>
  <si>
    <t>EZEAGU</t>
  </si>
  <si>
    <t>ORI IRE</t>
  </si>
  <si>
    <t>IGBO ETITI</t>
  </si>
  <si>
    <t>OYO EAST</t>
  </si>
  <si>
    <t>IGBO EZE NORTH</t>
  </si>
  <si>
    <t>OYO WEST</t>
  </si>
  <si>
    <t>IGBO EZE SOUTH</t>
  </si>
  <si>
    <t>SAKI EAST</t>
  </si>
  <si>
    <t>ISI UZO</t>
  </si>
  <si>
    <t>IFEDAPO</t>
  </si>
  <si>
    <t>NKANU EAST</t>
  </si>
  <si>
    <t>OYO TOTAL</t>
  </si>
  <si>
    <t>NKANU WEST</t>
  </si>
  <si>
    <t>BARKIN LADI</t>
  </si>
  <si>
    <t>NSUKKA</t>
  </si>
  <si>
    <t>OJI RIVER</t>
  </si>
  <si>
    <t>BOKKOS</t>
  </si>
  <si>
    <t>UDENU</t>
  </si>
  <si>
    <t>JOS EAST</t>
  </si>
  <si>
    <t>UDI</t>
  </si>
  <si>
    <t>JOS NORTH</t>
  </si>
  <si>
    <t>UZO UWANI</t>
  </si>
  <si>
    <t>JOS SOUTH</t>
  </si>
  <si>
    <t>ENUGU TOTAL</t>
  </si>
  <si>
    <t>KANAM</t>
  </si>
  <si>
    <t xml:space="preserve">GOMBE </t>
  </si>
  <si>
    <t>AKKO</t>
  </si>
  <si>
    <t>KANKE</t>
  </si>
  <si>
    <t>BALANGA</t>
  </si>
  <si>
    <t>LANGTANG NORTH</t>
  </si>
  <si>
    <t>BILLIRI</t>
  </si>
  <si>
    <t>LANGTANG SOUTH</t>
  </si>
  <si>
    <t>DUKKU</t>
  </si>
  <si>
    <t>MANGU</t>
  </si>
  <si>
    <t>FUNAKAYE</t>
  </si>
  <si>
    <t>MIKANG</t>
  </si>
  <si>
    <t>PANKSHIN</t>
  </si>
  <si>
    <t>KALTUNGO</t>
  </si>
  <si>
    <t>QUAN-PAN</t>
  </si>
  <si>
    <t>KWAMI</t>
  </si>
  <si>
    <t>RIYOM</t>
  </si>
  <si>
    <t>NAFADA</t>
  </si>
  <si>
    <t>SHENDAM</t>
  </si>
  <si>
    <t>SHOMGOM</t>
  </si>
  <si>
    <t>WASE</t>
  </si>
  <si>
    <t>YAMALTU/DEBA</t>
  </si>
  <si>
    <t>PLATEAU TOTAL</t>
  </si>
  <si>
    <t>GOMBE TOTAL</t>
  </si>
  <si>
    <t>AHOADA</t>
  </si>
  <si>
    <t xml:space="preserve">IMO </t>
  </si>
  <si>
    <t>ABOH MBAISE</t>
  </si>
  <si>
    <t>AHOADA WEST</t>
  </si>
  <si>
    <t>AHIAZU MBAISE</t>
  </si>
  <si>
    <t>AKUKUTORU</t>
  </si>
  <si>
    <t>EHIME MBANO</t>
  </si>
  <si>
    <t>ANDONI</t>
  </si>
  <si>
    <t>EZINIHITTE MBAISE</t>
  </si>
  <si>
    <t>ASARITORU</t>
  </si>
  <si>
    <t>IDEATO NORTH</t>
  </si>
  <si>
    <t>BONNY</t>
  </si>
  <si>
    <t>IDEATO SOUTH</t>
  </si>
  <si>
    <t>DEGEMA</t>
  </si>
  <si>
    <t>IHITTE UBOMA</t>
  </si>
  <si>
    <t>ELEME</t>
  </si>
  <si>
    <t>IKEDURU</t>
  </si>
  <si>
    <t>EMOHUA</t>
  </si>
  <si>
    <t>ISIALA MBANO</t>
  </si>
  <si>
    <t>ETCHE</t>
  </si>
  <si>
    <t>ISU</t>
  </si>
  <si>
    <t>GONAKA</t>
  </si>
  <si>
    <t>MBAITOLI</t>
  </si>
  <si>
    <t>IKWERRE</t>
  </si>
  <si>
    <t>NGOR/OKPALA</t>
  </si>
  <si>
    <t>KHANA</t>
  </si>
  <si>
    <t>NJABA</t>
  </si>
  <si>
    <t>OBIO/AKPOR</t>
  </si>
  <si>
    <t>NKWANGELE</t>
  </si>
  <si>
    <t>OBUA/ODUAL</t>
  </si>
  <si>
    <t>NKWERRE</t>
  </si>
  <si>
    <t>OGBA/EGBEMA/NDONI</t>
  </si>
  <si>
    <t>OBOWO</t>
  </si>
  <si>
    <t>OGU/BOLO</t>
  </si>
  <si>
    <t>OGUTA</t>
  </si>
  <si>
    <t>OKRIKA</t>
  </si>
  <si>
    <t>OHAJI/EGBEMA</t>
  </si>
  <si>
    <t>OMUMMA</t>
  </si>
  <si>
    <t>OKIGWE</t>
  </si>
  <si>
    <t>OPOBO/NKORO</t>
  </si>
  <si>
    <t>ONUIMO</t>
  </si>
  <si>
    <t>OYIGBO</t>
  </si>
  <si>
    <t>ORLU</t>
  </si>
  <si>
    <t>PORT HARCOURT</t>
  </si>
  <si>
    <t>ORSU</t>
  </si>
  <si>
    <t>TAI</t>
  </si>
  <si>
    <t>ORU</t>
  </si>
  <si>
    <t>RIVERS TOTAL</t>
  </si>
  <si>
    <t>ORU WEST</t>
  </si>
  <si>
    <t>BINJI</t>
  </si>
  <si>
    <t>OWERRI MUNICIPAL</t>
  </si>
  <si>
    <t>BODINGA</t>
  </si>
  <si>
    <t>OWERRI NORTH</t>
  </si>
  <si>
    <t>DANGE-SHUNI</t>
  </si>
  <si>
    <t>OWERRI WEST</t>
  </si>
  <si>
    <t>GADA</t>
  </si>
  <si>
    <t>IMO TOTAL</t>
  </si>
  <si>
    <t>GORONYO</t>
  </si>
  <si>
    <t xml:space="preserve">JIGAWA </t>
  </si>
  <si>
    <t>AUYO</t>
  </si>
  <si>
    <t>GUDU</t>
  </si>
  <si>
    <t>BABURA</t>
  </si>
  <si>
    <t>GWADABAWA</t>
  </si>
  <si>
    <t>BIRNIN KUDU</t>
  </si>
  <si>
    <t>ILLELA</t>
  </si>
  <si>
    <t>BIRNIWA</t>
  </si>
  <si>
    <t>ISA</t>
  </si>
  <si>
    <t>GAGARAWA</t>
  </si>
  <si>
    <t>KEBBE</t>
  </si>
  <si>
    <t>BUJI</t>
  </si>
  <si>
    <t>KWARE</t>
  </si>
  <si>
    <t>DUTSE</t>
  </si>
  <si>
    <t>RABAH</t>
  </si>
  <si>
    <t>GARKI</t>
  </si>
  <si>
    <t>SABON BIRNI</t>
  </si>
  <si>
    <t>GUMEL</t>
  </si>
  <si>
    <t>SHAGARI</t>
  </si>
  <si>
    <t>GURI</t>
  </si>
  <si>
    <t>SILAME</t>
  </si>
  <si>
    <t>GWARAM</t>
  </si>
  <si>
    <t>SOKOTO NORTH</t>
  </si>
  <si>
    <t>GWIWA</t>
  </si>
  <si>
    <t>SOKOTO SOUTH</t>
  </si>
  <si>
    <t>HADEJIA</t>
  </si>
  <si>
    <t>TAMBUWAL</t>
  </si>
  <si>
    <t>JAHUN</t>
  </si>
  <si>
    <t>TANGAZA</t>
  </si>
  <si>
    <t>KAFIN HAUSA</t>
  </si>
  <si>
    <t>TURETA</t>
  </si>
  <si>
    <t>KAUGAMA</t>
  </si>
  <si>
    <t>WAMAKKO</t>
  </si>
  <si>
    <t>KAZAURE</t>
  </si>
  <si>
    <t>WURNO</t>
  </si>
  <si>
    <t>KIRI-KASAMMA</t>
  </si>
  <si>
    <t>YABO</t>
  </si>
  <si>
    <t>KIYAWA</t>
  </si>
  <si>
    <t>SOKOTO TOTAL</t>
  </si>
  <si>
    <t>MAIGATARI</t>
  </si>
  <si>
    <t>ARDO KOLA</t>
  </si>
  <si>
    <t>MALAM MADORI</t>
  </si>
  <si>
    <t>BALI</t>
  </si>
  <si>
    <t>MIGA</t>
  </si>
  <si>
    <t>DONGA</t>
  </si>
  <si>
    <t>RINGIM</t>
  </si>
  <si>
    <t>GASHAKA</t>
  </si>
  <si>
    <t>RONI</t>
  </si>
  <si>
    <t>GASSOL</t>
  </si>
  <si>
    <t>SULE TAKARKAR</t>
  </si>
  <si>
    <t>IBI</t>
  </si>
  <si>
    <t>TAURA</t>
  </si>
  <si>
    <t>JALINGO</t>
  </si>
  <si>
    <t>YANKWASHI</t>
  </si>
  <si>
    <t>KARIM LAMIDU</t>
  </si>
  <si>
    <t>JIGAWA TOTAL</t>
  </si>
  <si>
    <t>KURMI</t>
  </si>
  <si>
    <t xml:space="preserve">KADUNA </t>
  </si>
  <si>
    <t>BIRNIN GWARI</t>
  </si>
  <si>
    <t>LAU</t>
  </si>
  <si>
    <t>CHIKUN</t>
  </si>
  <si>
    <t>SARDAUNA</t>
  </si>
  <si>
    <t>GIWA</t>
  </si>
  <si>
    <t>TAKUM</t>
  </si>
  <si>
    <t>KAJURU</t>
  </si>
  <si>
    <t>USSA</t>
  </si>
  <si>
    <t>IGABI</t>
  </si>
  <si>
    <t>WUKARI</t>
  </si>
  <si>
    <t>IKARA</t>
  </si>
  <si>
    <t>YORRO</t>
  </si>
  <si>
    <t>JABA</t>
  </si>
  <si>
    <t>ZING</t>
  </si>
  <si>
    <t>JEMA'A</t>
  </si>
  <si>
    <t>TARABA TOTAL</t>
  </si>
  <si>
    <t>KACHIA</t>
  </si>
  <si>
    <t>BADE</t>
  </si>
  <si>
    <t>KADUNA NORTH</t>
  </si>
  <si>
    <t>BURSARI</t>
  </si>
  <si>
    <t>KADUNA SOUTH</t>
  </si>
  <si>
    <t>DAMATURU</t>
  </si>
  <si>
    <t>KAGARKO</t>
  </si>
  <si>
    <t>FIKA</t>
  </si>
  <si>
    <t>KAURA</t>
  </si>
  <si>
    <t>FUNE</t>
  </si>
  <si>
    <t>KAURU</t>
  </si>
  <si>
    <t>GEIDAM</t>
  </si>
  <si>
    <t>KUBAU</t>
  </si>
  <si>
    <t>GUJBA</t>
  </si>
  <si>
    <t>KUDAN</t>
  </si>
  <si>
    <t>GULAMI</t>
  </si>
  <si>
    <t>LERE</t>
  </si>
  <si>
    <t>JAKUSKO</t>
  </si>
  <si>
    <t>MAKARFI</t>
  </si>
  <si>
    <t>KARASUWA</t>
  </si>
  <si>
    <t>SABON GARI</t>
  </si>
  <si>
    <t>MACHINA</t>
  </si>
  <si>
    <t>SANGA</t>
  </si>
  <si>
    <t>NANGERE</t>
  </si>
  <si>
    <t>SOBA</t>
  </si>
  <si>
    <t>NGURU</t>
  </si>
  <si>
    <t>ZANGON KATAF</t>
  </si>
  <si>
    <t>POTISKUM</t>
  </si>
  <si>
    <t>ZARIA</t>
  </si>
  <si>
    <t>TARMUA</t>
  </si>
  <si>
    <t>KADUNA TOTAL</t>
  </si>
  <si>
    <t>YUNUSARI</t>
  </si>
  <si>
    <t>AJINGI</t>
  </si>
  <si>
    <t>YUSUFARI</t>
  </si>
  <si>
    <t>ALBASU</t>
  </si>
  <si>
    <t>YOBE TOTAL</t>
  </si>
  <si>
    <t>BAGWAI</t>
  </si>
  <si>
    <t>ANKA</t>
  </si>
  <si>
    <t>BEBEJI</t>
  </si>
  <si>
    <t>BAKURA</t>
  </si>
  <si>
    <t>BICHI</t>
  </si>
  <si>
    <t>BUKKUYUM</t>
  </si>
  <si>
    <t>BUNKURE</t>
  </si>
  <si>
    <t>BUNGUDU</t>
  </si>
  <si>
    <t>DALA</t>
  </si>
  <si>
    <t>GUMMI</t>
  </si>
  <si>
    <t>DANBATTA</t>
  </si>
  <si>
    <t>GUSAU</t>
  </si>
  <si>
    <t>DAWAKIN KUDU</t>
  </si>
  <si>
    <t>KAURA NAMODA</t>
  </si>
  <si>
    <t>DAWAKIN TOFA</t>
  </si>
  <si>
    <t>DOGUWA</t>
  </si>
  <si>
    <t>MARADUN</t>
  </si>
  <si>
    <t>FAGGE</t>
  </si>
  <si>
    <t>MARU</t>
  </si>
  <si>
    <t>GABASAWA</t>
  </si>
  <si>
    <t>SHINKAFI</t>
  </si>
  <si>
    <t>GARKO</t>
  </si>
  <si>
    <t>TALATA MAFARA</t>
  </si>
  <si>
    <t>GARUN MALLAM</t>
  </si>
  <si>
    <t>TSAFE</t>
  </si>
  <si>
    <t>GAYA</t>
  </si>
  <si>
    <t>ZURMI</t>
  </si>
  <si>
    <t>GEZAWA</t>
  </si>
  <si>
    <t>ZAMFARA TOTAL</t>
  </si>
  <si>
    <t>GWALE</t>
  </si>
  <si>
    <t>FCT-ABUJA</t>
  </si>
  <si>
    <t>ABAJI</t>
  </si>
  <si>
    <t>GWARZO</t>
  </si>
  <si>
    <t>ABUJA MUNICIPAL</t>
  </si>
  <si>
    <t>KABO</t>
  </si>
  <si>
    <t>BWARI</t>
  </si>
  <si>
    <t>KANO MUNICIPAL</t>
  </si>
  <si>
    <t>GWAGWALADA</t>
  </si>
  <si>
    <t>KARAYE</t>
  </si>
  <si>
    <t>KUJE</t>
  </si>
  <si>
    <t>KIBIYA</t>
  </si>
  <si>
    <t>KWALI</t>
  </si>
  <si>
    <t>KIRU</t>
  </si>
  <si>
    <t>FCT-ABUJA TOTAL</t>
  </si>
  <si>
    <t>KUMBOTSO</t>
  </si>
  <si>
    <t>Grand Total</t>
  </si>
  <si>
    <t>Summary of Distribution of Revenue Allocation to Local Government Councils by Federation Account Allocation Committee for the month of  January, 2025 Shared in February, 2025</t>
  </si>
  <si>
    <t>`</t>
  </si>
  <si>
    <t>Total Ecology Fund</t>
  </si>
  <si>
    <t>VAT</t>
  </si>
  <si>
    <t>Details of Distribution of Ecology Revenue Allocation to States by Federation Account Allocation Committee for the month of  January, 2025 Shared in February, 2025</t>
  </si>
  <si>
    <t>S/N</t>
  </si>
  <si>
    <t>Gross Statutory Allocation (Ecology)</t>
  </si>
  <si>
    <t xml:space="preserve"> Distribution of Ecology to Local Government Councils by Federation Account Allocation Committee for the month of January, 2025 Shared in February, 2025</t>
  </si>
  <si>
    <t>S/NO</t>
  </si>
  <si>
    <t>STATE</t>
  </si>
  <si>
    <t>LOCAL GOVERNMENT COUNCILS</t>
  </si>
  <si>
    <t>Total (Ecology)</t>
  </si>
  <si>
    <t>ABIA  LGCS</t>
  </si>
  <si>
    <t>ADAMAWA  LGCS</t>
  </si>
  <si>
    <t>AKWA IBOM  LGCS</t>
  </si>
  <si>
    <t>ANAMBRA  LGCS</t>
  </si>
  <si>
    <t>BAUCHI  LGCS</t>
  </si>
  <si>
    <t>BAYELSA  LGCS</t>
  </si>
  <si>
    <t>BENUE  LGCS</t>
  </si>
  <si>
    <t>BORNO  LGCS</t>
  </si>
  <si>
    <t>CROSS RIVER  LGCS</t>
  </si>
  <si>
    <t>DELTA  LGCS</t>
  </si>
  <si>
    <t>EBONYI  LGCS</t>
  </si>
  <si>
    <t>EDO  LGCS</t>
  </si>
  <si>
    <t>EKITI  LGCS</t>
  </si>
  <si>
    <t>ENUGU  LGCS</t>
  </si>
  <si>
    <t>GOMBE  LGCS</t>
  </si>
  <si>
    <t>IMO  LGCS</t>
  </si>
  <si>
    <t>JIGAWA  LGCS</t>
  </si>
  <si>
    <t>KADUNA  LGCS</t>
  </si>
  <si>
    <t>KANO  LGCS</t>
  </si>
  <si>
    <t>KATSINA  LGCS</t>
  </si>
  <si>
    <t>KEBBI  LGCS</t>
  </si>
  <si>
    <t>KOGI  LGCS</t>
  </si>
  <si>
    <t>KWARA  LGCS</t>
  </si>
  <si>
    <t>LAGOS  LGCS</t>
  </si>
  <si>
    <t>NASSARAWA  LGCS</t>
  </si>
  <si>
    <t>NIGER  LGCS</t>
  </si>
  <si>
    <t>OGUN  LGCS</t>
  </si>
  <si>
    <t>ONDO  LGCS</t>
  </si>
  <si>
    <t>OSUN  LGCS</t>
  </si>
  <si>
    <t>OYO  LGCS</t>
  </si>
  <si>
    <t>PLATEAU  LGCS</t>
  </si>
  <si>
    <t>RIVERS  LGCS</t>
  </si>
  <si>
    <t>SOKOTO  LGCS</t>
  </si>
  <si>
    <t>TARABA  LGCS</t>
  </si>
  <si>
    <t>YOBE  LGCS</t>
  </si>
  <si>
    <t>ZAMFARA  LGCS</t>
  </si>
  <si>
    <t>FCT-ABUJA  LGCS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</si>
</sst>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&quot; &quot;#,##0.00;\-&quot; &quot;#,##0.00"/>
    <numFmt numFmtId="178" formatCode="_-* #,##0.00_-;\-* #,##0.00_-;_-* &quot;-&quot;??_-;_-@_-"/>
    <numFmt numFmtId="179" formatCode="#,##0.00_ ;\-#,##0.00&quot; &quot;"/>
    <numFmt numFmtId="180" formatCode="#,##0.0000000_ ;\-#,##0.0000000&quot; &quot;"/>
  </numFmts>
  <fonts count="48">
    <font>
      <sz val="10"/>
      <name val="Arial"/>
      <charset val="134"/>
    </font>
    <font>
      <b/>
      <sz val="16"/>
      <name val="Times New Roman"/>
      <charset val="134"/>
    </font>
    <font>
      <b/>
      <sz val="13"/>
      <name val="Times New Roman"/>
      <charset val="134"/>
    </font>
    <font>
      <b/>
      <sz val="11"/>
      <color theme="1"/>
      <name val="Times New Roman"/>
      <charset val="134"/>
    </font>
    <font>
      <b/>
      <sz val="14"/>
      <name val="Times New Roman"/>
      <charset val="134"/>
    </font>
    <font>
      <b/>
      <sz val="12"/>
      <name val="Times New Roman"/>
      <charset val="134"/>
    </font>
    <font>
      <b/>
      <sz val="12"/>
      <color theme="1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b/>
      <sz val="14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24"/>
      <name val="Times New Roman"/>
      <charset val="134"/>
    </font>
    <font>
      <b/>
      <sz val="18"/>
      <name val="Times New Roman"/>
      <charset val="134"/>
    </font>
    <font>
      <b/>
      <sz val="12"/>
      <color indexed="8"/>
      <name val="Times New Roman"/>
      <charset val="134"/>
    </font>
    <font>
      <b/>
      <sz val="10"/>
      <name val="Times New Roman"/>
      <charset val="134"/>
    </font>
    <font>
      <b/>
      <sz val="20"/>
      <name val="Times New Roman"/>
      <charset val="134"/>
    </font>
    <font>
      <b/>
      <u/>
      <sz val="16"/>
      <name val="Times New Roman"/>
      <charset val="134"/>
    </font>
    <font>
      <sz val="11"/>
      <color indexed="8"/>
      <name val="Times New Roman"/>
      <charset val="134"/>
    </font>
    <font>
      <sz val="10"/>
      <color indexed="8"/>
      <name val="Times New Roman"/>
      <charset val="134"/>
    </font>
    <font>
      <b/>
      <u val="singleAccounting"/>
      <sz val="10"/>
      <name val="Times New Roman"/>
      <charset val="134"/>
    </font>
    <font>
      <sz val="18"/>
      <name val="Times New Roman"/>
      <charset val="134"/>
    </font>
    <font>
      <b/>
      <u/>
      <sz val="14"/>
      <name val="Times New Roman"/>
      <charset val="134"/>
    </font>
    <font>
      <sz val="12"/>
      <name val="Times New Roman"/>
      <charset val="134"/>
    </font>
    <font>
      <sz val="16"/>
      <name val="Times New Roman"/>
      <charset val="134"/>
    </font>
    <font>
      <b/>
      <sz val="22"/>
      <name val="Times New Roman"/>
      <charset val="134"/>
    </font>
    <font>
      <b/>
      <sz val="18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indexed="8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3" fontId="0" fillId="0" borderId="0" applyFont="0" applyFill="0" applyBorder="0" applyAlignment="0" applyProtection="0"/>
    <xf numFmtId="44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176" fontId="27" fillId="0" borderId="0" applyFon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6" borderId="19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8" borderId="23" applyNumberFormat="0" applyAlignment="0" applyProtection="0">
      <alignment vertical="center"/>
    </xf>
    <xf numFmtId="0" fontId="38" fillId="8" borderId="22" applyNumberFormat="0" applyAlignment="0" applyProtection="0">
      <alignment vertical="center"/>
    </xf>
    <xf numFmtId="0" fontId="39" fillId="9" borderId="24" applyNumberFormat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</cellStyleXfs>
  <cellXfs count="19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2" borderId="1" xfId="53" applyFont="1" applyFill="1" applyBorder="1" applyAlignment="1">
      <alignment horizontal="center"/>
    </xf>
    <xf numFmtId="43" fontId="4" fillId="0" borderId="1" xfId="1" applyFont="1" applyBorder="1" applyAlignment="1">
      <alignment wrapText="1"/>
    </xf>
    <xf numFmtId="43" fontId="5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6" fillId="2" borderId="1" xfId="53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53" applyFont="1" applyBorder="1" applyAlignment="1">
      <alignment horizontal="right" wrapText="1"/>
    </xf>
    <xf numFmtId="0" fontId="7" fillId="0" borderId="1" xfId="53" applyFont="1" applyBorder="1" applyAlignment="1">
      <alignment wrapText="1"/>
    </xf>
    <xf numFmtId="177" fontId="7" fillId="0" borderId="1" xfId="53" applyNumberFormat="1" applyFont="1" applyBorder="1" applyAlignment="1">
      <alignment horizontal="right" wrapText="1"/>
    </xf>
    <xf numFmtId="39" fontId="8" fillId="0" borderId="1" xfId="0" applyNumberFormat="1" applyFont="1" applyBorder="1"/>
    <xf numFmtId="0" fontId="4" fillId="0" borderId="1" xfId="0" applyFont="1" applyBorder="1" applyAlignment="1">
      <alignment horizontal="center"/>
    </xf>
    <xf numFmtId="177" fontId="4" fillId="0" borderId="1" xfId="0" applyNumberFormat="1" applyFont="1" applyBorder="1"/>
    <xf numFmtId="0" fontId="9" fillId="0" borderId="0" xfId="0" applyFont="1"/>
    <xf numFmtId="0" fontId="10" fillId="2" borderId="2" xfId="49" applyFont="1" applyFill="1" applyBorder="1" applyAlignment="1">
      <alignment horizontal="center"/>
    </xf>
    <xf numFmtId="0" fontId="10" fillId="2" borderId="2" xfId="49" applyFont="1" applyFill="1" applyBorder="1" applyAlignment="1">
      <alignment horizontal="center" wrapText="1"/>
    </xf>
    <xf numFmtId="43" fontId="4" fillId="0" borderId="3" xfId="1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11" fillId="2" borderId="1" xfId="49" applyFont="1" applyFill="1" applyBorder="1" applyAlignment="1">
      <alignment horizontal="center"/>
    </xf>
    <xf numFmtId="0" fontId="11" fillId="2" borderId="1" xfId="49" applyFont="1" applyFill="1" applyBorder="1" applyAlignment="1">
      <alignment horizontal="center" wrapText="1"/>
    </xf>
    <xf numFmtId="0" fontId="7" fillId="0" borderId="1" xfId="49" applyFont="1" applyBorder="1" applyAlignment="1">
      <alignment horizontal="right" wrapText="1"/>
    </xf>
    <xf numFmtId="0" fontId="7" fillId="0" borderId="1" xfId="49" applyFont="1" applyBorder="1" applyAlignment="1">
      <alignment wrapText="1"/>
    </xf>
    <xf numFmtId="177" fontId="7" fillId="0" borderId="1" xfId="49" applyNumberFormat="1" applyFont="1" applyBorder="1" applyAlignment="1">
      <alignment horizontal="right" wrapText="1"/>
    </xf>
    <xf numFmtId="177" fontId="8" fillId="0" borderId="1" xfId="0" applyNumberFormat="1" applyFont="1" applyBorder="1"/>
    <xf numFmtId="177" fontId="9" fillId="0" borderId="0" xfId="0" applyNumberFormat="1" applyFont="1"/>
    <xf numFmtId="0" fontId="9" fillId="0" borderId="0" xfId="0" applyFont="1" applyAlignment="1">
      <alignment wrapText="1"/>
    </xf>
    <xf numFmtId="43" fontId="9" fillId="0" borderId="0" xfId="1" applyFont="1"/>
    <xf numFmtId="0" fontId="8" fillId="0" borderId="1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8" fillId="0" borderId="0" xfId="0" applyFont="1"/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/>
    <xf numFmtId="0" fontId="4" fillId="0" borderId="0" xfId="0" applyFont="1" applyAlignment="1">
      <alignment horizontal="center"/>
    </xf>
    <xf numFmtId="43" fontId="4" fillId="0" borderId="0" xfId="1" applyFont="1" applyBorder="1" applyAlignment="1">
      <alignment wrapText="1"/>
    </xf>
    <xf numFmtId="0" fontId="4" fillId="0" borderId="0" xfId="0" applyFont="1" applyAlignment="1">
      <alignment wrapText="1"/>
    </xf>
    <xf numFmtId="0" fontId="7" fillId="2" borderId="1" xfId="56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56" applyFont="1" applyBorder="1" applyAlignment="1">
      <alignment horizontal="right" wrapText="1"/>
    </xf>
    <xf numFmtId="0" fontId="7" fillId="0" borderId="1" xfId="56" applyFont="1" applyBorder="1" applyAlignment="1">
      <alignment wrapText="1"/>
    </xf>
    <xf numFmtId="43" fontId="8" fillId="0" borderId="1" xfId="1" applyFont="1" applyBorder="1"/>
    <xf numFmtId="178" fontId="8" fillId="0" borderId="1" xfId="0" applyNumberFormat="1" applyFont="1" applyBorder="1"/>
    <xf numFmtId="178" fontId="8" fillId="0" borderId="0" xfId="0" applyNumberFormat="1" applyFont="1"/>
    <xf numFmtId="43" fontId="8" fillId="0" borderId="0" xfId="0" applyNumberFormat="1" applyFont="1"/>
    <xf numFmtId="43" fontId="4" fillId="0" borderId="1" xfId="0" applyNumberFormat="1" applyFont="1" applyBorder="1"/>
    <xf numFmtId="43" fontId="4" fillId="0" borderId="0" xfId="0" applyNumberFormat="1" applyFont="1"/>
    <xf numFmtId="43" fontId="8" fillId="0" borderId="0" xfId="1" applyFont="1"/>
    <xf numFmtId="0" fontId="12" fillId="0" borderId="4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2" borderId="1" xfId="52" applyFont="1" applyFill="1" applyBorder="1" applyAlignment="1">
      <alignment horizontal="center"/>
    </xf>
    <xf numFmtId="43" fontId="5" fillId="0" borderId="1" xfId="1" applyFont="1" applyBorder="1" applyAlignment="1">
      <alignment horizontal="center"/>
    </xf>
    <xf numFmtId="0" fontId="14" fillId="2" borderId="1" xfId="58" applyFont="1" applyFill="1" applyBorder="1" applyAlignment="1">
      <alignment horizontal="center" wrapText="1"/>
    </xf>
    <xf numFmtId="0" fontId="7" fillId="0" borderId="1" xfId="52" applyFont="1" applyBorder="1" applyAlignment="1">
      <alignment horizontal="right" wrapText="1"/>
    </xf>
    <xf numFmtId="0" fontId="7" fillId="0" borderId="1" xfId="52" applyFont="1" applyBorder="1" applyAlignment="1">
      <alignment wrapText="1"/>
    </xf>
    <xf numFmtId="43" fontId="7" fillId="0" borderId="1" xfId="1" applyFont="1" applyBorder="1" applyAlignment="1">
      <alignment wrapText="1"/>
    </xf>
    <xf numFmtId="177" fontId="7" fillId="0" borderId="1" xfId="52" applyNumberFormat="1" applyFont="1" applyBorder="1" applyAlignment="1">
      <alignment horizontal="right" wrapText="1"/>
    </xf>
    <xf numFmtId="43" fontId="5" fillId="0" borderId="1" xfId="1" applyFont="1" applyBorder="1" applyAlignment="1">
      <alignment wrapText="1"/>
    </xf>
    <xf numFmtId="0" fontId="12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4" fillId="2" borderId="4" xfId="58" applyFont="1" applyFill="1" applyBorder="1" applyAlignment="1">
      <alignment horizontal="center" wrapText="1"/>
    </xf>
    <xf numFmtId="179" fontId="8" fillId="0" borderId="1" xfId="0" applyNumberFormat="1" applyFont="1" applyBorder="1"/>
    <xf numFmtId="180" fontId="8" fillId="0" borderId="0" xfId="0" applyNumberFormat="1" applyFont="1"/>
    <xf numFmtId="0" fontId="9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5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3" fontId="9" fillId="0" borderId="1" xfId="1" applyFont="1" applyBorder="1"/>
    <xf numFmtId="0" fontId="15" fillId="0" borderId="9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43" fontId="15" fillId="0" borderId="1" xfId="1" applyFont="1" applyBorder="1"/>
    <xf numFmtId="0" fontId="9" fillId="0" borderId="8" xfId="0" applyFont="1" applyBorder="1"/>
    <xf numFmtId="0" fontId="9" fillId="0" borderId="3" xfId="0" applyFont="1" applyBorder="1"/>
    <xf numFmtId="0" fontId="9" fillId="3" borderId="0" xfId="0" applyFont="1" applyFill="1"/>
    <xf numFmtId="43" fontId="15" fillId="0" borderId="1" xfId="0" applyNumberFormat="1" applyFont="1" applyBorder="1"/>
    <xf numFmtId="1" fontId="9" fillId="0" borderId="1" xfId="0" applyNumberFormat="1" applyFont="1" applyBorder="1"/>
    <xf numFmtId="0" fontId="15" fillId="0" borderId="3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43" fontId="9" fillId="0" borderId="1" xfId="1" applyFont="1" applyBorder="1" applyAlignment="1">
      <alignment wrapText="1"/>
    </xf>
    <xf numFmtId="1" fontId="9" fillId="0" borderId="4" xfId="0" applyNumberFormat="1" applyFont="1" applyBorder="1"/>
    <xf numFmtId="0" fontId="15" fillId="0" borderId="10" xfId="0" applyFont="1" applyBorder="1" applyAlignment="1">
      <alignment horizontal="center"/>
    </xf>
    <xf numFmtId="43" fontId="9" fillId="0" borderId="5" xfId="1" applyFont="1" applyBorder="1"/>
    <xf numFmtId="43" fontId="18" fillId="0" borderId="1" xfId="54" applyNumberFormat="1" applyFont="1" applyBorder="1" applyAlignment="1">
      <alignment horizontal="right" wrapText="1"/>
    </xf>
    <xf numFmtId="43" fontId="9" fillId="0" borderId="1" xfId="1" applyFont="1" applyBorder="1" applyAlignment="1">
      <alignment horizontal="left" wrapText="1"/>
    </xf>
    <xf numFmtId="43" fontId="9" fillId="0" borderId="0" xfId="0" applyNumberFormat="1" applyFont="1"/>
    <xf numFmtId="177" fontId="18" fillId="0" borderId="1" xfId="54" applyNumberFormat="1" applyFont="1" applyBorder="1" applyAlignment="1">
      <alignment horizontal="right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4" borderId="1" xfId="0" applyFont="1" applyFill="1" applyBorder="1"/>
    <xf numFmtId="43" fontId="9" fillId="4" borderId="1" xfId="0" applyNumberFormat="1" applyFont="1" applyFill="1" applyBorder="1"/>
    <xf numFmtId="43" fontId="15" fillId="4" borderId="1" xfId="0" applyNumberFormat="1" applyFont="1" applyFill="1" applyBorder="1"/>
    <xf numFmtId="43" fontId="9" fillId="0" borderId="9" xfId="1" applyFont="1" applyFill="1" applyBorder="1"/>
    <xf numFmtId="178" fontId="20" fillId="0" borderId="0" xfId="0" applyNumberFormat="1" applyFont="1"/>
    <xf numFmtId="0" fontId="9" fillId="4" borderId="0" xfId="0" applyFont="1" applyFill="1"/>
    <xf numFmtId="43" fontId="9" fillId="4" borderId="0" xfId="0" applyNumberFormat="1" applyFont="1" applyFill="1"/>
    <xf numFmtId="0" fontId="15" fillId="3" borderId="0" xfId="0" applyFont="1" applyFill="1"/>
    <xf numFmtId="0" fontId="15" fillId="0" borderId="11" xfId="0" applyFont="1" applyBorder="1" applyAlignment="1">
      <alignment horizontal="center"/>
    </xf>
    <xf numFmtId="0" fontId="9" fillId="0" borderId="11" xfId="0" applyFont="1" applyBorder="1"/>
    <xf numFmtId="0" fontId="15" fillId="0" borderId="12" xfId="0" applyFont="1" applyBorder="1" applyAlignment="1">
      <alignment horizontal="center"/>
    </xf>
    <xf numFmtId="43" fontId="15" fillId="0" borderId="8" xfId="1" applyFont="1" applyBorder="1"/>
    <xf numFmtId="43" fontId="15" fillId="0" borderId="13" xfId="1" applyFont="1" applyBorder="1"/>
    <xf numFmtId="43" fontId="15" fillId="0" borderId="14" xfId="1" applyFont="1" applyBorder="1"/>
    <xf numFmtId="43" fontId="15" fillId="0" borderId="0" xfId="0" applyNumberFormat="1" applyFont="1"/>
    <xf numFmtId="178" fontId="9" fillId="0" borderId="0" xfId="0" applyNumberFormat="1" applyFont="1"/>
    <xf numFmtId="43" fontId="15" fillId="0" borderId="15" xfId="1" applyFont="1" applyBorder="1"/>
    <xf numFmtId="0" fontId="2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5" fillId="0" borderId="8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3" fillId="0" borderId="1" xfId="0" applyFont="1" applyBorder="1"/>
    <xf numFmtId="39" fontId="23" fillId="0" borderId="1" xfId="0" applyNumberFormat="1" applyFont="1" applyBorder="1"/>
    <xf numFmtId="37" fontId="23" fillId="0" borderId="1" xfId="0" applyNumberFormat="1" applyFont="1" applyBorder="1" applyAlignment="1">
      <alignment horizontal="center"/>
    </xf>
    <xf numFmtId="43" fontId="23" fillId="0" borderId="1" xfId="1" applyFont="1" applyBorder="1"/>
    <xf numFmtId="43" fontId="23" fillId="0" borderId="1" xfId="0" applyNumberFormat="1" applyFont="1" applyBorder="1"/>
    <xf numFmtId="0" fontId="23" fillId="0" borderId="1" xfId="0" applyFont="1" applyBorder="1" applyAlignment="1">
      <alignment horizontal="center"/>
    </xf>
    <xf numFmtId="43" fontId="5" fillId="0" borderId="1" xfId="1" applyFont="1" applyBorder="1"/>
    <xf numFmtId="0" fontId="9" fillId="4" borderId="0" xfId="0" applyFont="1" applyFill="1" applyAlignment="1">
      <alignment horizontal="right"/>
    </xf>
    <xf numFmtId="178" fontId="9" fillId="4" borderId="0" xfId="0" applyNumberFormat="1" applyFont="1" applyFill="1"/>
    <xf numFmtId="0" fontId="15" fillId="0" borderId="0" xfId="0" applyFont="1"/>
    <xf numFmtId="0" fontId="24" fillId="0" borderId="0" xfId="0" applyFont="1"/>
    <xf numFmtId="0" fontId="5" fillId="0" borderId="5" xfId="0" applyFont="1" applyBorder="1" applyAlignment="1">
      <alignment horizontal="center"/>
    </xf>
    <xf numFmtId="43" fontId="5" fillId="0" borderId="8" xfId="1" applyFont="1" applyBorder="1" applyAlignment="1">
      <alignment horizontal="center" wrapText="1"/>
    </xf>
    <xf numFmtId="43" fontId="5" fillId="0" borderId="3" xfId="1" applyFont="1" applyBorder="1" applyAlignment="1">
      <alignment horizontal="center" wrapText="1"/>
    </xf>
    <xf numFmtId="43" fontId="15" fillId="4" borderId="9" xfId="1" applyFont="1" applyFill="1" applyBorder="1"/>
    <xf numFmtId="43" fontId="15" fillId="4" borderId="0" xfId="1" applyFont="1" applyFill="1" applyBorder="1"/>
    <xf numFmtId="43" fontId="9" fillId="4" borderId="0" xfId="0" applyNumberFormat="1" applyFont="1" applyFill="1" applyAlignment="1">
      <alignment horizontal="right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3" fontId="5" fillId="0" borderId="5" xfId="0" applyNumberFormat="1" applyFont="1" applyBorder="1"/>
    <xf numFmtId="43" fontId="23" fillId="0" borderId="5" xfId="1" applyFont="1" applyBorder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/>
    <xf numFmtId="0" fontId="13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 wrapText="1"/>
    </xf>
    <xf numFmtId="43" fontId="24" fillId="0" borderId="0" xfId="1" applyFont="1"/>
    <xf numFmtId="0" fontId="24" fillId="0" borderId="1" xfId="0" applyFont="1" applyBorder="1"/>
    <xf numFmtId="43" fontId="1" fillId="0" borderId="1" xfId="1" applyFont="1" applyBorder="1" applyAlignment="1"/>
    <xf numFmtId="43" fontId="1" fillId="0" borderId="1" xfId="0" applyNumberFormat="1" applyFont="1" applyBorder="1"/>
    <xf numFmtId="43" fontId="24" fillId="0" borderId="0" xfId="0" applyNumberFormat="1" applyFont="1"/>
    <xf numFmtId="43" fontId="1" fillId="0" borderId="1" xfId="1" applyFont="1" applyBorder="1" applyAlignment="1">
      <alignment horizontal="center"/>
    </xf>
    <xf numFmtId="177" fontId="1" fillId="0" borderId="1" xfId="0" applyNumberFormat="1" applyFont="1" applyBorder="1"/>
    <xf numFmtId="177" fontId="24" fillId="0" borderId="0" xfId="0" applyNumberFormat="1" applyFont="1"/>
    <xf numFmtId="0" fontId="24" fillId="0" borderId="1" xfId="0" applyFont="1" applyBorder="1" applyAlignment="1">
      <alignment wrapText="1"/>
    </xf>
    <xf numFmtId="178" fontId="24" fillId="0" borderId="0" xfId="0" applyNumberFormat="1" applyFont="1"/>
    <xf numFmtId="0" fontId="1" fillId="0" borderId="1" xfId="0" applyFont="1" applyBorder="1" applyAlignment="1">
      <alignment horizontal="center" wrapText="1"/>
    </xf>
    <xf numFmtId="178" fontId="1" fillId="0" borderId="0" xfId="0" applyNumberFormat="1" applyFont="1" applyAlignment="1">
      <alignment horizontal="center" wrapText="1"/>
    </xf>
    <xf numFmtId="43" fontId="1" fillId="0" borderId="0" xfId="1" applyFont="1" applyBorder="1" applyAlignment="1">
      <alignment horizontal="center"/>
    </xf>
    <xf numFmtId="0" fontId="25" fillId="0" borderId="16" xfId="0" applyFont="1" applyBorder="1" applyAlignment="1">
      <alignment horizontal="center" wrapText="1"/>
    </xf>
    <xf numFmtId="0" fontId="25" fillId="0" borderId="17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43" fontId="24" fillId="0" borderId="1" xfId="1" applyFont="1" applyBorder="1"/>
    <xf numFmtId="43" fontId="24" fillId="0" borderId="3" xfId="1" applyFont="1" applyBorder="1"/>
    <xf numFmtId="43" fontId="24" fillId="0" borderId="5" xfId="1" applyFont="1" applyBorder="1"/>
    <xf numFmtId="43" fontId="1" fillId="0" borderId="18" xfId="1" applyFont="1" applyBorder="1"/>
    <xf numFmtId="0" fontId="2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43" fontId="1" fillId="0" borderId="0" xfId="1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43" fontId="24" fillId="0" borderId="0" xfId="1" applyFont="1" applyBorder="1"/>
    <xf numFmtId="43" fontId="1" fillId="0" borderId="0" xfId="1" applyFont="1" applyBorder="1"/>
    <xf numFmtId="0" fontId="0" fillId="5" borderId="0" xfId="0" applyFill="1" applyProtection="1">
      <protection locked="0"/>
    </xf>
    <xf numFmtId="17" fontId="26" fillId="5" borderId="0" xfId="0" applyNumberFormat="1" applyFont="1" applyFill="1"/>
    <xf numFmtId="2" fontId="0" fillId="0" borderId="0" xfId="0" applyNumberFormat="1"/>
    <xf numFmtId="17" fontId="0" fillId="0" borderId="0" xfId="0" applyNumberFormat="1"/>
    <xf numFmtId="0" fontId="13" fillId="0" borderId="1" xfId="0" applyFont="1" applyBorder="1" applyAlignment="1" quotePrefix="1">
      <alignment horizontal="center"/>
    </xf>
    <xf numFmtId="0" fontId="13" fillId="0" borderId="5" xfId="0" applyFont="1" applyBorder="1" applyAlignment="1" quotePrefix="1">
      <alignment horizontal="center"/>
    </xf>
    <xf numFmtId="0" fontId="5" fillId="0" borderId="1" xfId="0" applyFont="1" applyBorder="1" applyAlignment="1" quotePrefix="1">
      <alignment horizontal="center"/>
    </xf>
  </cellXfs>
  <cellStyles count="5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_ECO INDIVIDUALS LGCS NOV 22" xfId="49"/>
    <cellStyle name="Normal_FGN 1" xfId="50"/>
    <cellStyle name="Normal_LG" xfId="51"/>
    <cellStyle name="Normal_lgc eco dec 21" xfId="52"/>
    <cellStyle name="Normal_LGCs Ceo oct 23" xfId="53"/>
    <cellStyle name="Normal_lgcs data" xfId="54"/>
    <cellStyle name="Normal_states" xfId="55"/>
    <cellStyle name="Normal_states eco dec 21" xfId="56"/>
    <cellStyle name="Normal_sum" xfId="57"/>
    <cellStyle name="Normal_TOTALDATA_1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A20" sqref="A20"/>
    </sheetView>
  </sheetViews>
  <sheetFormatPr defaultColWidth="9" defaultRowHeight="12.75" outlineLevelCol="7"/>
  <cols>
    <col min="2" max="2" width="23" customWidth="1"/>
    <col min="6" max="6" width="24.552380952381" customWidth="1"/>
  </cols>
  <sheetData>
    <row r="1" ht="23.1" customHeight="1" spans="2:3">
      <c r="B1">
        <f ca="1">MONTH(NOW())</f>
        <v>4</v>
      </c>
      <c r="C1">
        <f ca="1">YEAR(NOW())</f>
        <v>2025</v>
      </c>
    </row>
    <row r="2" ht="23.1" customHeight="1"/>
    <row r="3" ht="23.1" customHeight="1" spans="2:6">
      <c r="B3" t="s">
        <v>0</v>
      </c>
      <c r="F3" t="s">
        <v>1</v>
      </c>
    </row>
    <row r="4" ht="23.1" customHeight="1" spans="2:8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ht="23.1" customHeight="1" spans="2:7">
      <c r="B5" s="195" t="e">
        <f>IF(G5=1,F5-1,F5)</f>
        <v>#REF!</v>
      </c>
      <c r="C5" s="195" t="e">
        <f>IF(G5=1,12,G5-1)</f>
        <v>#REF!</v>
      </c>
      <c r="F5" t="e">
        <f>YEAR(ACCTDATE)</f>
        <v>#REF!</v>
      </c>
      <c r="G5" t="e">
        <f>MONTH(ACCTDATE)</f>
        <v>#REF!</v>
      </c>
    </row>
    <row r="6" ht="23.1" customHeight="1" spans="2:6">
      <c r="B6" s="196" t="e">
        <f>LOOKUP(C5,A8:B19)</f>
        <v>#REF!</v>
      </c>
      <c r="F6" s="196" t="e">
        <f>IF(G5=1,LOOKUP(G5,E8:F19),LOOKUP(G5,A8:B19))</f>
        <v>#REF!</v>
      </c>
    </row>
    <row r="8" spans="1:6">
      <c r="A8">
        <v>1</v>
      </c>
      <c r="B8" s="197" t="e">
        <f>D8&amp;"-"&amp;RIGHT(B$5,2)</f>
        <v>#REF!</v>
      </c>
      <c r="D8" s="198" t="s">
        <v>5</v>
      </c>
      <c r="E8">
        <v>1</v>
      </c>
      <c r="F8" s="197" t="e">
        <f>D8&amp;"-"&amp;RIGHT(F$5,2)</f>
        <v>#REF!</v>
      </c>
    </row>
    <row r="9" spans="1:6">
      <c r="A9">
        <v>2</v>
      </c>
      <c r="B9" s="197" t="e">
        <f t="shared" ref="B9:B19" si="0">D9&amp;"-"&amp;RIGHT(B$5,2)</f>
        <v>#REF!</v>
      </c>
      <c r="D9" s="198" t="s">
        <v>6</v>
      </c>
      <c r="E9">
        <v>2</v>
      </c>
      <c r="F9" s="197" t="e">
        <f t="shared" ref="F9:F19" si="1">D9&amp;"-"&amp;RIGHT(F$5,2)</f>
        <v>#REF!</v>
      </c>
    </row>
    <row r="10" spans="1:6">
      <c r="A10">
        <v>3</v>
      </c>
      <c r="B10" s="197" t="e">
        <f t="shared" si="0"/>
        <v>#REF!</v>
      </c>
      <c r="D10" s="198" t="s">
        <v>7</v>
      </c>
      <c r="E10">
        <v>3</v>
      </c>
      <c r="F10" s="197" t="e">
        <f t="shared" si="1"/>
        <v>#REF!</v>
      </c>
    </row>
    <row r="11" spans="1:6">
      <c r="A11">
        <v>4</v>
      </c>
      <c r="B11" s="197" t="e">
        <f t="shared" si="0"/>
        <v>#REF!</v>
      </c>
      <c r="D11" s="198" t="s">
        <v>8</v>
      </c>
      <c r="E11">
        <v>4</v>
      </c>
      <c r="F11" s="197" t="e">
        <f t="shared" si="1"/>
        <v>#REF!</v>
      </c>
    </row>
    <row r="12" spans="1:6">
      <c r="A12">
        <v>5</v>
      </c>
      <c r="B12" s="197" t="e">
        <f t="shared" si="0"/>
        <v>#REF!</v>
      </c>
      <c r="D12" s="198" t="s">
        <v>9</v>
      </c>
      <c r="E12">
        <v>5</v>
      </c>
      <c r="F12" s="197" t="e">
        <f t="shared" si="1"/>
        <v>#REF!</v>
      </c>
    </row>
    <row r="13" spans="1:6">
      <c r="A13">
        <v>6</v>
      </c>
      <c r="B13" s="197" t="e">
        <f t="shared" si="0"/>
        <v>#REF!</v>
      </c>
      <c r="D13" s="198" t="s">
        <v>10</v>
      </c>
      <c r="E13">
        <v>6</v>
      </c>
      <c r="F13" s="197" t="e">
        <f t="shared" si="1"/>
        <v>#REF!</v>
      </c>
    </row>
    <row r="14" spans="1:6">
      <c r="A14">
        <v>7</v>
      </c>
      <c r="B14" s="197" t="e">
        <f t="shared" si="0"/>
        <v>#REF!</v>
      </c>
      <c r="D14" s="198" t="s">
        <v>11</v>
      </c>
      <c r="E14">
        <v>7</v>
      </c>
      <c r="F14" s="197" t="e">
        <f t="shared" si="1"/>
        <v>#REF!</v>
      </c>
    </row>
    <row r="15" spans="1:6">
      <c r="A15">
        <v>8</v>
      </c>
      <c r="B15" s="197" t="e">
        <f t="shared" si="0"/>
        <v>#REF!</v>
      </c>
      <c r="D15" s="198" t="s">
        <v>12</v>
      </c>
      <c r="E15">
        <v>8</v>
      </c>
      <c r="F15" s="197" t="e">
        <f t="shared" si="1"/>
        <v>#REF!</v>
      </c>
    </row>
    <row r="16" spans="1:6">
      <c r="A16">
        <v>9</v>
      </c>
      <c r="B16" s="197" t="e">
        <f t="shared" si="0"/>
        <v>#REF!</v>
      </c>
      <c r="D16" s="198" t="s">
        <v>13</v>
      </c>
      <c r="E16">
        <v>9</v>
      </c>
      <c r="F16" s="197" t="e">
        <f t="shared" si="1"/>
        <v>#REF!</v>
      </c>
    </row>
    <row r="17" spans="1:6">
      <c r="A17">
        <v>10</v>
      </c>
      <c r="B17" s="197" t="e">
        <f t="shared" si="0"/>
        <v>#REF!</v>
      </c>
      <c r="D17" s="198" t="s">
        <v>14</v>
      </c>
      <c r="E17">
        <v>10</v>
      </c>
      <c r="F17" s="197" t="e">
        <f t="shared" si="1"/>
        <v>#REF!</v>
      </c>
    </row>
    <row r="18" spans="1:6">
      <c r="A18">
        <v>11</v>
      </c>
      <c r="B18" s="197" t="e">
        <f t="shared" si="0"/>
        <v>#REF!</v>
      </c>
      <c r="D18" s="198" t="s">
        <v>15</v>
      </c>
      <c r="E18">
        <v>11</v>
      </c>
      <c r="F18" s="197" t="e">
        <f t="shared" si="1"/>
        <v>#REF!</v>
      </c>
    </row>
    <row r="19" spans="1:6">
      <c r="A19">
        <v>12</v>
      </c>
      <c r="B19" s="197" t="e">
        <f t="shared" si="0"/>
        <v>#REF!</v>
      </c>
      <c r="D19" s="198" t="s">
        <v>16</v>
      </c>
      <c r="E19">
        <v>12</v>
      </c>
      <c r="F19" s="197" t="e">
        <f t="shared" si="1"/>
        <v>#REF!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45"/>
  <sheetViews>
    <sheetView zoomScale="73" zoomScaleNormal="73" topLeftCell="C1" workbookViewId="0">
      <selection activeCell="I1" sqref="I1"/>
    </sheetView>
  </sheetViews>
  <sheetFormatPr defaultColWidth="9.1047619047619" defaultRowHeight="20.25"/>
  <cols>
    <col min="1" max="1" width="6.33333333333333" style="151" customWidth="1"/>
    <col min="2" max="2" width="40.8857142857143" style="151" customWidth="1"/>
    <col min="3" max="3" width="35.1047619047619" style="151" customWidth="1"/>
    <col min="4" max="4" width="34.1047619047619" style="151" customWidth="1"/>
    <col min="5" max="6" width="30.8857142857143" style="151" customWidth="1"/>
    <col min="7" max="7" width="32" style="151" customWidth="1"/>
    <col min="8" max="8" width="38.6666666666667" style="151" customWidth="1"/>
    <col min="9" max="9" width="32.4380952380952" style="151" customWidth="1"/>
    <col min="10" max="10" width="26.4380952380952" style="151" customWidth="1"/>
    <col min="11" max="11" width="24.3333333333333" style="151"/>
    <col min="12" max="12" width="14.6666666666667" style="151"/>
    <col min="13" max="16384" width="9.1047619047619" style="151"/>
  </cols>
  <sheetData>
    <row r="1" ht="30" customHeight="1" spans="1:7">
      <c r="A1" s="162" t="s">
        <v>17</v>
      </c>
      <c r="B1" s="162"/>
      <c r="C1" s="162"/>
      <c r="D1" s="162"/>
      <c r="E1" s="162"/>
      <c r="F1" s="162"/>
      <c r="G1" s="162"/>
    </row>
    <row r="2" ht="30" customHeight="1" spans="1:7">
      <c r="A2" s="162" t="s">
        <v>18</v>
      </c>
      <c r="B2" s="162"/>
      <c r="C2" s="162"/>
      <c r="D2" s="162"/>
      <c r="E2" s="162"/>
      <c r="F2" s="162"/>
      <c r="G2" s="162"/>
    </row>
    <row r="3" ht="30" customHeight="1" spans="1:7">
      <c r="A3" s="162" t="s">
        <v>19</v>
      </c>
      <c r="B3" s="162"/>
      <c r="C3" s="162"/>
      <c r="D3" s="162"/>
      <c r="E3" s="162"/>
      <c r="F3" s="162"/>
      <c r="G3" s="162"/>
    </row>
    <row r="4" ht="40.5" customHeight="1" spans="1:7">
      <c r="A4" s="163" t="s">
        <v>20</v>
      </c>
      <c r="B4" s="163"/>
      <c r="C4" s="163"/>
      <c r="D4" s="163"/>
      <c r="E4" s="163"/>
      <c r="F4" s="163"/>
      <c r="G4" s="163"/>
    </row>
    <row r="5" ht="90" customHeight="1" spans="1:7">
      <c r="A5" s="164" t="s">
        <v>21</v>
      </c>
      <c r="B5" s="165" t="s">
        <v>22</v>
      </c>
      <c r="C5" s="165" t="s">
        <v>23</v>
      </c>
      <c r="D5" s="166" t="s">
        <v>24</v>
      </c>
      <c r="E5" s="163" t="s">
        <v>25</v>
      </c>
      <c r="F5" s="165" t="s">
        <v>26</v>
      </c>
      <c r="G5" s="165" t="s">
        <v>27</v>
      </c>
    </row>
    <row r="6" ht="30" customHeight="1" spans="1:8">
      <c r="A6" s="1"/>
      <c r="B6" s="1"/>
      <c r="C6" s="199" t="s">
        <v>28</v>
      </c>
      <c r="D6" s="199" t="s">
        <v>28</v>
      </c>
      <c r="E6" s="199" t="s">
        <v>28</v>
      </c>
      <c r="F6" s="199" t="s">
        <v>28</v>
      </c>
      <c r="G6" s="199" t="s">
        <v>28</v>
      </c>
      <c r="H6" s="167"/>
    </row>
    <row r="7" ht="30" customHeight="1" spans="1:9">
      <c r="A7" s="168">
        <v>1</v>
      </c>
      <c r="B7" s="168" t="s">
        <v>29</v>
      </c>
      <c r="C7" s="169">
        <v>343611951310.179</v>
      </c>
      <c r="D7" s="169">
        <v>98079624000</v>
      </c>
      <c r="E7" s="169">
        <v>3082131115.521</v>
      </c>
      <c r="F7" s="170">
        <v>107817080410.911</v>
      </c>
      <c r="G7" s="169">
        <f>C7+D7+E7+F7</f>
        <v>552590786836.611</v>
      </c>
      <c r="H7" s="171"/>
      <c r="I7" s="167"/>
    </row>
    <row r="8" ht="30" customHeight="1" spans="1:9">
      <c r="A8" s="168">
        <v>2</v>
      </c>
      <c r="B8" s="168" t="s">
        <v>30</v>
      </c>
      <c r="C8" s="169">
        <v>174284573633.409</v>
      </c>
      <c r="D8" s="172">
        <v>49747296000</v>
      </c>
      <c r="E8" s="172">
        <v>10273770385.07</v>
      </c>
      <c r="F8" s="170">
        <v>359390268036.37</v>
      </c>
      <c r="G8" s="169">
        <f>C8+D8+E8+F8</f>
        <v>593695908054.849</v>
      </c>
      <c r="H8" s="171"/>
      <c r="I8" s="171"/>
    </row>
    <row r="9" ht="30" customHeight="1" spans="1:8">
      <c r="A9" s="168">
        <v>3</v>
      </c>
      <c r="B9" s="168" t="s">
        <v>31</v>
      </c>
      <c r="C9" s="169">
        <v>134366100929.949</v>
      </c>
      <c r="D9" s="172">
        <v>38353080000</v>
      </c>
      <c r="E9" s="172">
        <v>7191639269.549</v>
      </c>
      <c r="F9" s="173">
        <v>251573187625.459</v>
      </c>
      <c r="G9" s="169">
        <f t="shared" ref="G8:G23" si="0">C9+D9+E9+F9</f>
        <v>431484007824.957</v>
      </c>
      <c r="H9" s="167"/>
    </row>
    <row r="10" ht="30" customHeight="1" spans="1:9">
      <c r="A10" s="168">
        <v>4</v>
      </c>
      <c r="B10" s="168" t="s">
        <v>32</v>
      </c>
      <c r="C10" s="172">
        <v>97464131768.9533</v>
      </c>
      <c r="D10" s="172">
        <v>27820000000</v>
      </c>
      <c r="E10" s="172">
        <v>0</v>
      </c>
      <c r="F10" s="172">
        <v>0</v>
      </c>
      <c r="G10" s="169">
        <f t="shared" si="0"/>
        <v>125284131768.953</v>
      </c>
      <c r="H10" s="171"/>
      <c r="I10" s="171"/>
    </row>
    <row r="11" ht="30" customHeight="1" spans="1:9">
      <c r="A11" s="168">
        <v>5</v>
      </c>
      <c r="B11" s="168" t="s">
        <v>33</v>
      </c>
      <c r="C11" s="169">
        <v>28023881102.44</v>
      </c>
      <c r="D11" s="172">
        <v>0</v>
      </c>
      <c r="E11" s="172">
        <v>0</v>
      </c>
      <c r="F11" s="172">
        <v>4145489677.94</v>
      </c>
      <c r="G11" s="169">
        <f t="shared" si="0"/>
        <v>32169370780.38</v>
      </c>
      <c r="H11" s="174"/>
      <c r="I11" s="171"/>
    </row>
    <row r="12" ht="30" customHeight="1" spans="1:7">
      <c r="A12" s="168">
        <v>6</v>
      </c>
      <c r="B12" s="175" t="s">
        <v>34</v>
      </c>
      <c r="C12" s="169">
        <v>25386082658.35</v>
      </c>
      <c r="D12" s="169">
        <v>0</v>
      </c>
      <c r="E12" s="172">
        <v>856147532.09</v>
      </c>
      <c r="F12" s="172">
        <v>26729962902.5</v>
      </c>
      <c r="G12" s="169">
        <f t="shared" si="0"/>
        <v>52972193092.94</v>
      </c>
    </row>
    <row r="13" ht="30" customHeight="1" spans="1:12">
      <c r="A13" s="168">
        <v>7</v>
      </c>
      <c r="B13" s="175" t="s">
        <v>35</v>
      </c>
      <c r="C13" s="169">
        <v>22645206371.96</v>
      </c>
      <c r="D13" s="172">
        <v>0</v>
      </c>
      <c r="E13" s="172">
        <v>0</v>
      </c>
      <c r="F13" s="172"/>
      <c r="G13" s="169">
        <f t="shared" si="0"/>
        <v>22645206371.96</v>
      </c>
      <c r="H13" s="167"/>
      <c r="I13" s="167"/>
      <c r="J13" s="167"/>
      <c r="K13" s="167"/>
      <c r="L13" s="171"/>
    </row>
    <row r="14" ht="30" customHeight="1" spans="1:10">
      <c r="A14" s="168">
        <v>8</v>
      </c>
      <c r="B14" s="175" t="s">
        <v>36</v>
      </c>
      <c r="C14" s="169">
        <v>35066778424.35</v>
      </c>
      <c r="D14" s="169"/>
      <c r="E14" s="172">
        <v>0</v>
      </c>
      <c r="F14" s="172">
        <v>0</v>
      </c>
      <c r="G14" s="169">
        <f t="shared" si="0"/>
        <v>35066778424.35</v>
      </c>
      <c r="I14" s="167"/>
      <c r="J14" s="167"/>
    </row>
    <row r="15" ht="40.5" spans="1:10">
      <c r="A15" s="168">
        <v>9</v>
      </c>
      <c r="B15" s="175" t="s">
        <v>37</v>
      </c>
      <c r="C15" s="172">
        <v>100000000000</v>
      </c>
      <c r="D15" s="172"/>
      <c r="E15" s="172">
        <v>0</v>
      </c>
      <c r="F15" s="172">
        <v>0</v>
      </c>
      <c r="G15" s="169">
        <f t="shared" si="0"/>
        <v>100000000000</v>
      </c>
      <c r="I15" s="167"/>
      <c r="J15" s="167"/>
    </row>
    <row r="16" ht="40.5" spans="1:10">
      <c r="A16" s="168">
        <v>10</v>
      </c>
      <c r="B16" s="175" t="s">
        <v>38</v>
      </c>
      <c r="C16" s="172">
        <v>18163078852.38</v>
      </c>
      <c r="D16" s="172"/>
      <c r="E16" s="172">
        <v>0</v>
      </c>
      <c r="F16" s="172">
        <v>0</v>
      </c>
      <c r="G16" s="169">
        <f t="shared" si="0"/>
        <v>18163078852.38</v>
      </c>
      <c r="I16" s="167"/>
      <c r="J16" s="167"/>
    </row>
    <row r="17" ht="42.75" customHeight="1" spans="1:10">
      <c r="A17" s="168">
        <v>11</v>
      </c>
      <c r="B17" s="175" t="s">
        <v>39</v>
      </c>
      <c r="C17" s="172">
        <v>0</v>
      </c>
      <c r="D17" s="172">
        <v>0</v>
      </c>
      <c r="E17" s="172">
        <v>0</v>
      </c>
      <c r="F17" s="172">
        <v>22230325857.92</v>
      </c>
      <c r="G17" s="169">
        <f t="shared" si="0"/>
        <v>22230325857.92</v>
      </c>
      <c r="I17" s="167"/>
      <c r="J17" s="167"/>
    </row>
    <row r="18" ht="82.2" customHeight="1" spans="1:10">
      <c r="A18" s="168">
        <v>12</v>
      </c>
      <c r="B18" s="175" t="s">
        <v>40</v>
      </c>
      <c r="C18" s="172">
        <v>5785420815.58</v>
      </c>
      <c r="D18" s="172">
        <v>0</v>
      </c>
      <c r="E18" s="172">
        <v>0</v>
      </c>
      <c r="F18" s="169">
        <v>0</v>
      </c>
      <c r="G18" s="169">
        <f t="shared" si="0"/>
        <v>5785420815.58</v>
      </c>
      <c r="I18" s="167"/>
      <c r="J18" s="167"/>
    </row>
    <row r="19" ht="42.75" customHeight="1" spans="1:8">
      <c r="A19" s="168">
        <v>13</v>
      </c>
      <c r="B19" s="175" t="s">
        <v>41</v>
      </c>
      <c r="C19" s="172">
        <f>500000000000-214000000000</f>
        <v>286000000000</v>
      </c>
      <c r="D19" s="172">
        <v>0</v>
      </c>
      <c r="E19" s="172">
        <v>0</v>
      </c>
      <c r="F19" s="172">
        <v>0</v>
      </c>
      <c r="G19" s="169">
        <f t="shared" si="0"/>
        <v>286000000000</v>
      </c>
      <c r="H19" s="176"/>
    </row>
    <row r="20" ht="61.95" customHeight="1" spans="1:8">
      <c r="A20" s="168">
        <v>14</v>
      </c>
      <c r="B20" s="175" t="s">
        <v>42</v>
      </c>
      <c r="C20" s="172">
        <v>200000000000</v>
      </c>
      <c r="D20" s="172">
        <v>0</v>
      </c>
      <c r="E20" s="172">
        <v>0</v>
      </c>
      <c r="F20" s="172">
        <v>0</v>
      </c>
      <c r="G20" s="169">
        <f t="shared" si="0"/>
        <v>200000000000</v>
      </c>
      <c r="H20" s="176"/>
    </row>
    <row r="21" ht="43.95" customHeight="1" spans="1:8">
      <c r="A21" s="168">
        <v>15</v>
      </c>
      <c r="B21" s="175" t="s">
        <v>43</v>
      </c>
      <c r="C21" s="172">
        <v>100000000000</v>
      </c>
      <c r="D21" s="172">
        <v>0</v>
      </c>
      <c r="E21" s="172">
        <v>0</v>
      </c>
      <c r="F21" s="172">
        <v>0</v>
      </c>
      <c r="G21" s="169">
        <f t="shared" si="0"/>
        <v>100000000000</v>
      </c>
      <c r="H21" s="176"/>
    </row>
    <row r="22" ht="43.95" customHeight="1" spans="1:8">
      <c r="A22" s="168">
        <v>16</v>
      </c>
      <c r="B22" s="175" t="s">
        <v>44</v>
      </c>
      <c r="C22" s="172">
        <v>63417515339.9001</v>
      </c>
      <c r="D22" s="172"/>
      <c r="E22" s="172"/>
      <c r="F22" s="172"/>
      <c r="G22" s="169">
        <f t="shared" si="0"/>
        <v>63417515339.9001</v>
      </c>
      <c r="H22" s="176"/>
    </row>
    <row r="23" ht="30" customHeight="1" spans="1:9">
      <c r="A23" s="168"/>
      <c r="B23" s="177" t="s">
        <v>45</v>
      </c>
      <c r="C23" s="172">
        <f>SUM(C7:C22)</f>
        <v>1634214721207.45</v>
      </c>
      <c r="D23" s="172">
        <f>SUM(D7:D22)</f>
        <v>214000000000</v>
      </c>
      <c r="E23" s="172">
        <f t="shared" ref="E23:F23" si="1">SUM(E7:E22)</f>
        <v>21403688302.23</v>
      </c>
      <c r="F23" s="172">
        <f t="shared" si="1"/>
        <v>771886314511.1</v>
      </c>
      <c r="G23" s="169">
        <f t="shared" si="0"/>
        <v>2641504724020.78</v>
      </c>
      <c r="I23" s="171">
        <f>G23-I24</f>
        <v>0</v>
      </c>
    </row>
    <row r="24" ht="50.25" customHeight="1" spans="2:9">
      <c r="B24" s="178"/>
      <c r="C24" s="179"/>
      <c r="D24" s="179"/>
      <c r="E24" s="179"/>
      <c r="F24" s="179"/>
      <c r="G24" s="176"/>
      <c r="H24" s="171"/>
      <c r="I24" s="171">
        <f>F23+E23+1848214721207.45</f>
        <v>2641504724020.78</v>
      </c>
    </row>
    <row r="25" ht="35.1" customHeight="1" spans="1:8">
      <c r="A25" s="34" t="s">
        <v>46</v>
      </c>
      <c r="B25" s="34"/>
      <c r="C25" s="34"/>
      <c r="D25" s="34"/>
      <c r="E25" s="34"/>
      <c r="F25" s="34"/>
      <c r="G25" s="34"/>
      <c r="H25" s="34"/>
    </row>
    <row r="26" ht="48" customHeight="1" spans="1:8">
      <c r="A26" s="180" t="s">
        <v>47</v>
      </c>
      <c r="B26" s="181"/>
      <c r="C26" s="181"/>
      <c r="D26" s="181"/>
      <c r="E26" s="181"/>
      <c r="F26" s="181"/>
      <c r="G26" s="181"/>
      <c r="H26" s="181"/>
    </row>
    <row r="27" ht="30" customHeight="1" spans="1:10">
      <c r="A27" s="1">
        <v>0</v>
      </c>
      <c r="B27" s="1">
        <v>1</v>
      </c>
      <c r="C27" s="1">
        <v>2</v>
      </c>
      <c r="D27" s="1">
        <v>3</v>
      </c>
      <c r="E27" s="1" t="s">
        <v>48</v>
      </c>
      <c r="F27" s="1">
        <v>5</v>
      </c>
      <c r="G27" s="1">
        <v>6</v>
      </c>
      <c r="H27" s="1">
        <v>7</v>
      </c>
      <c r="I27" s="1">
        <v>8</v>
      </c>
      <c r="J27" s="34"/>
    </row>
    <row r="28" ht="108" customHeight="1" spans="1:10">
      <c r="A28" s="177" t="s">
        <v>21</v>
      </c>
      <c r="B28" s="177" t="s">
        <v>22</v>
      </c>
      <c r="C28" s="182" t="s">
        <v>49</v>
      </c>
      <c r="D28" s="177" t="s">
        <v>50</v>
      </c>
      <c r="E28" s="177" t="s">
        <v>51</v>
      </c>
      <c r="F28" s="166" t="s">
        <v>24</v>
      </c>
      <c r="G28" s="163" t="s">
        <v>25</v>
      </c>
      <c r="H28" s="163" t="s">
        <v>26</v>
      </c>
      <c r="I28" s="163" t="s">
        <v>27</v>
      </c>
      <c r="J28" s="192"/>
    </row>
    <row r="29" ht="22.5" spans="1:10">
      <c r="A29" s="168"/>
      <c r="B29" s="168"/>
      <c r="C29" s="199" t="s">
        <v>28</v>
      </c>
      <c r="D29" s="199" t="s">
        <v>28</v>
      </c>
      <c r="E29" s="199" t="s">
        <v>28</v>
      </c>
      <c r="F29" s="200" t="s">
        <v>28</v>
      </c>
      <c r="G29" s="199" t="s">
        <v>28</v>
      </c>
      <c r="H29" s="199" t="s">
        <v>28</v>
      </c>
      <c r="I29" s="199" t="s">
        <v>28</v>
      </c>
      <c r="J29" s="191"/>
    </row>
    <row r="30" customHeight="1" spans="1:9">
      <c r="A30" s="168">
        <v>1</v>
      </c>
      <c r="B30" s="168" t="s">
        <v>52</v>
      </c>
      <c r="C30" s="183">
        <v>316347373548.665</v>
      </c>
      <c r="D30" s="184">
        <v>-106182085972.513</v>
      </c>
      <c r="E30" s="183">
        <f>C30+D30</f>
        <v>210165287576.152</v>
      </c>
      <c r="F30" s="185">
        <v>90297300000</v>
      </c>
      <c r="G30" s="183">
        <v>2876655707.8196</v>
      </c>
      <c r="H30" s="183">
        <v>100629275050.184</v>
      </c>
      <c r="I30" s="183">
        <f>E30+F30+G30+H30</f>
        <v>403968518334.155</v>
      </c>
    </row>
    <row r="31" customHeight="1" spans="1:10">
      <c r="A31" s="168">
        <v>2</v>
      </c>
      <c r="B31" s="168" t="s">
        <v>53</v>
      </c>
      <c r="C31" s="183">
        <v>6522626258.7354</v>
      </c>
      <c r="D31" s="184">
        <v>0</v>
      </c>
      <c r="E31" s="183">
        <f>C31+D31</f>
        <v>6522626258.7354</v>
      </c>
      <c r="F31" s="185">
        <v>1861800000</v>
      </c>
      <c r="G31" s="183">
        <v>0</v>
      </c>
      <c r="H31" s="183">
        <v>0</v>
      </c>
      <c r="I31" s="183">
        <f t="shared" ref="I31:I34" si="2">E31+F31+G31+H31</f>
        <v>8384426258.7354</v>
      </c>
      <c r="J31" s="193"/>
    </row>
    <row r="32" customHeight="1" spans="1:10">
      <c r="A32" s="168">
        <v>3</v>
      </c>
      <c r="B32" s="168" t="s">
        <v>54</v>
      </c>
      <c r="C32" s="183">
        <v>3261313129.3677</v>
      </c>
      <c r="D32" s="184">
        <v>0</v>
      </c>
      <c r="E32" s="183">
        <f>C32+D32</f>
        <v>3261313129.3677</v>
      </c>
      <c r="F32" s="185">
        <v>930900000</v>
      </c>
      <c r="G32" s="183">
        <v>0</v>
      </c>
      <c r="H32" s="183">
        <v>0</v>
      </c>
      <c r="I32" s="183">
        <f t="shared" si="2"/>
        <v>4192213129.3677</v>
      </c>
      <c r="J32" s="193"/>
    </row>
    <row r="33" ht="40.5" spans="1:10">
      <c r="A33" s="168">
        <v>4</v>
      </c>
      <c r="B33" s="175" t="s">
        <v>55</v>
      </c>
      <c r="C33" s="183">
        <v>10958012114.6754</v>
      </c>
      <c r="D33" s="184">
        <v>0</v>
      </c>
      <c r="E33" s="183">
        <f>C33+D33</f>
        <v>10958012114.6754</v>
      </c>
      <c r="F33" s="185">
        <v>3127824000</v>
      </c>
      <c r="G33" s="183">
        <v>0</v>
      </c>
      <c r="H33" s="183">
        <v>0</v>
      </c>
      <c r="I33" s="183">
        <f t="shared" si="2"/>
        <v>14085836114.6754</v>
      </c>
      <c r="J33" s="193"/>
    </row>
    <row r="34" ht="21" customHeight="1" spans="1:10">
      <c r="A34" s="168">
        <v>5</v>
      </c>
      <c r="B34" s="168" t="s">
        <v>56</v>
      </c>
      <c r="C34" s="183">
        <v>6522626258.7354</v>
      </c>
      <c r="D34" s="183">
        <v>-371934302</v>
      </c>
      <c r="E34" s="183">
        <f>C34+D34</f>
        <v>6150691956.7354</v>
      </c>
      <c r="F34" s="185">
        <v>1861800000</v>
      </c>
      <c r="G34" s="183">
        <v>205475407.7014</v>
      </c>
      <c r="H34" s="183">
        <v>7187805360.7274</v>
      </c>
      <c r="I34" s="183">
        <f t="shared" si="2"/>
        <v>15405772725.1642</v>
      </c>
      <c r="J34" s="193"/>
    </row>
    <row r="35" ht="36.75" customHeight="1" spans="1:10">
      <c r="A35" s="168"/>
      <c r="B35" s="1" t="s">
        <v>27</v>
      </c>
      <c r="C35" s="186">
        <f>SUM(C30:C34)</f>
        <v>343611951310.179</v>
      </c>
      <c r="D35" s="186">
        <f>SUM(D30:D34)</f>
        <v>-106554020274.513</v>
      </c>
      <c r="E35" s="186">
        <f>SUM(E30:E34)</f>
        <v>237057931035.666</v>
      </c>
      <c r="F35" s="186">
        <f t="shared" ref="F35" si="3">SUM(F30:F34)</f>
        <v>98079624000</v>
      </c>
      <c r="G35" s="186">
        <f t="shared" ref="G35" si="4">SUM(G30:G34)</f>
        <v>3082131115.521</v>
      </c>
      <c r="H35" s="186">
        <f t="shared" ref="H35:I35" si="5">SUM(H30:H34)</f>
        <v>107817080410.911</v>
      </c>
      <c r="I35" s="186">
        <f t="shared" si="5"/>
        <v>446036766562.098</v>
      </c>
      <c r="J35" s="194"/>
    </row>
    <row r="37" ht="12.75" hidden="1" customHeight="1" spans="1:3">
      <c r="A37" s="187" t="s">
        <v>57</v>
      </c>
      <c r="B37" s="187"/>
      <c r="C37" s="187"/>
    </row>
    <row r="38" spans="1:9">
      <c r="A38" s="188"/>
      <c r="B38" s="188"/>
      <c r="C38" s="188"/>
      <c r="G38" s="176"/>
      <c r="H38" s="176"/>
      <c r="I38" s="171">
        <f>I35-D35</f>
        <v>552590786836.611</v>
      </c>
    </row>
    <row r="39" ht="42.75" customHeight="1" spans="2:9">
      <c r="B39" s="189"/>
      <c r="C39" s="190"/>
      <c r="E39" s="176"/>
      <c r="F39" s="176"/>
      <c r="G39" s="176"/>
      <c r="H39" s="171"/>
      <c r="I39" s="171"/>
    </row>
    <row r="40" spans="2:9">
      <c r="B40" s="189"/>
      <c r="C40" s="190"/>
      <c r="G40" s="176"/>
      <c r="I40" s="176"/>
    </row>
    <row r="41" spans="2:8">
      <c r="B41" s="190"/>
      <c r="C41" s="189"/>
      <c r="H41" s="176"/>
    </row>
    <row r="42" ht="22.5" spans="1:10">
      <c r="A42" s="191" t="s">
        <v>58</v>
      </c>
      <c r="B42" s="191"/>
      <c r="C42" s="191"/>
      <c r="D42" s="191"/>
      <c r="E42" s="191"/>
      <c r="F42" s="191"/>
      <c r="G42" s="191"/>
      <c r="H42" s="191"/>
      <c r="I42" s="191"/>
      <c r="J42" s="191"/>
    </row>
    <row r="43" ht="35.25" customHeight="1" spans="1:10">
      <c r="A43" s="191" t="s">
        <v>59</v>
      </c>
      <c r="B43" s="191"/>
      <c r="C43" s="191"/>
      <c r="D43" s="191"/>
      <c r="E43" s="191"/>
      <c r="F43" s="191"/>
      <c r="G43" s="191"/>
      <c r="H43" s="191"/>
      <c r="I43" s="191"/>
      <c r="J43" s="191"/>
    </row>
    <row r="44" ht="30.75" customHeight="1" spans="1:10">
      <c r="A44" s="191" t="s">
        <v>60</v>
      </c>
      <c r="B44" s="191"/>
      <c r="C44" s="191"/>
      <c r="D44" s="191"/>
      <c r="E44" s="191"/>
      <c r="F44" s="191"/>
      <c r="G44" s="191"/>
      <c r="H44" s="191"/>
      <c r="I44" s="191"/>
      <c r="J44" s="191"/>
    </row>
    <row r="45" ht="22.5" spans="1:10">
      <c r="A45" s="191" t="s">
        <v>61</v>
      </c>
      <c r="B45" s="191"/>
      <c r="C45" s="191"/>
      <c r="D45" s="191"/>
      <c r="E45" s="191"/>
      <c r="F45" s="191"/>
      <c r="G45" s="191"/>
      <c r="H45" s="191"/>
      <c r="I45" s="191"/>
      <c r="J45" s="191"/>
    </row>
  </sheetData>
  <mergeCells count="12">
    <mergeCell ref="A1:G1"/>
    <mergeCell ref="A2:G2"/>
    <mergeCell ref="A3:G3"/>
    <mergeCell ref="A4:G4"/>
    <mergeCell ref="A25:H25"/>
    <mergeCell ref="A26:H26"/>
    <mergeCell ref="A37:C37"/>
    <mergeCell ref="A38:C38"/>
    <mergeCell ref="A42:J42"/>
    <mergeCell ref="A43:J43"/>
    <mergeCell ref="A44:J44"/>
    <mergeCell ref="A45:J45"/>
  </mergeCells>
  <pageMargins left="0.747916666666667" right="0.747916666666667" top="0.393055555555556" bottom="0.409027777777778" header="0.511805555555556" footer="0.511805555555556"/>
  <pageSetup paperSize="1" scale="34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54"/>
  <sheetViews>
    <sheetView zoomScale="130" zoomScaleNormal="130" topLeftCell="R43" workbookViewId="0">
      <selection activeCell="V49" sqref="V49"/>
    </sheetView>
  </sheetViews>
  <sheetFormatPr defaultColWidth="8.88571428571429" defaultRowHeight="12.75"/>
  <cols>
    <col min="1" max="1" width="4.1047619047619" style="15" customWidth="1"/>
    <col min="2" max="2" width="22.4380952380952" style="15" customWidth="1"/>
    <col min="3" max="3" width="7.43809523809524" style="15" customWidth="1"/>
    <col min="4" max="4" width="25.552380952381" style="15" customWidth="1"/>
    <col min="5" max="5" width="23.6666666666667" style="15" customWidth="1"/>
    <col min="6" max="6" width="28.3333333333333" style="15" customWidth="1"/>
    <col min="7" max="7" width="21.3333333333333" style="15" customWidth="1"/>
    <col min="8" max="8" width="24.4380952380952" style="15" customWidth="1"/>
    <col min="9" max="9" width="22.6666666666667" style="15" customWidth="1"/>
    <col min="10" max="14" width="25.552380952381" style="15" customWidth="1"/>
    <col min="15" max="20" width="22" style="15" customWidth="1"/>
    <col min="21" max="21" width="28" style="15" customWidth="1"/>
    <col min="22" max="22" width="29.4380952380952" style="15" customWidth="1"/>
    <col min="23" max="23" width="6.43809523809524" style="15" customWidth="1"/>
    <col min="24" max="24" width="8.88571428571429" style="15"/>
    <col min="25" max="25" width="16.3333333333333" style="15" customWidth="1"/>
    <col min="26" max="26" width="16.8857142857143" style="15" customWidth="1"/>
    <col min="27" max="27" width="21" style="15" customWidth="1"/>
    <col min="28" max="28" width="8.88571428571429" style="15"/>
    <col min="29" max="29" width="17.4380952380952" style="15" customWidth="1"/>
    <col min="30" max="30" width="12.3333333333333" style="15" customWidth="1"/>
    <col min="31" max="31" width="17.8857142857143" style="15" customWidth="1"/>
    <col min="32" max="33" width="8.88571428571429" style="15"/>
    <col min="34" max="34" width="17.8857142857143" style="15" customWidth="1"/>
    <col min="35" max="35" width="16.3333333333333" style="15" customWidth="1"/>
    <col min="36" max="36" width="17.8857142857143" style="15" customWidth="1"/>
    <col min="37" max="16384" width="8.88571428571429" style="15"/>
  </cols>
  <sheetData>
    <row r="1" ht="23.25" spans="1:23">
      <c r="A1" s="133" t="s">
        <v>62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</row>
    <row r="2" ht="25.5" spans="1:23">
      <c r="A2" s="75" t="s">
        <v>63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</row>
    <row r="3" ht="18" customHeight="1" spans="1:23">
      <c r="A3" s="134" t="s">
        <v>64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</row>
    <row r="4" ht="18.75" spans="1:22">
      <c r="A4" s="135" t="s">
        <v>65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</row>
    <row r="5" ht="20.25" spans="4:22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ht="15.75" spans="1:2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 t="s">
        <v>66</v>
      </c>
      <c r="G6" s="8">
        <v>7</v>
      </c>
      <c r="H6" s="8">
        <v>8</v>
      </c>
      <c r="I6" s="8">
        <v>9</v>
      </c>
      <c r="J6" s="8" t="s">
        <v>67</v>
      </c>
      <c r="K6" s="8">
        <v>11</v>
      </c>
      <c r="L6" s="8">
        <v>12</v>
      </c>
      <c r="M6" s="8" t="s">
        <v>68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 t="s">
        <v>69</v>
      </c>
      <c r="V6" s="8" t="s">
        <v>70</v>
      </c>
      <c r="W6" s="141"/>
    </row>
    <row r="7" customHeight="1" spans="1:23">
      <c r="A7" s="136" t="s">
        <v>21</v>
      </c>
      <c r="B7" s="136" t="s">
        <v>22</v>
      </c>
      <c r="C7" s="136" t="s">
        <v>71</v>
      </c>
      <c r="D7" s="136" t="s">
        <v>72</v>
      </c>
      <c r="E7" s="136" t="s">
        <v>73</v>
      </c>
      <c r="F7" s="136" t="s">
        <v>74</v>
      </c>
      <c r="G7" s="137" t="s">
        <v>75</v>
      </c>
      <c r="H7" s="138"/>
      <c r="I7" s="152"/>
      <c r="J7" s="136" t="s">
        <v>51</v>
      </c>
      <c r="K7" s="153" t="s">
        <v>24</v>
      </c>
      <c r="L7" s="153" t="s">
        <v>76</v>
      </c>
      <c r="M7" s="153" t="s">
        <v>77</v>
      </c>
      <c r="N7" s="136" t="s">
        <v>25</v>
      </c>
      <c r="O7" s="136" t="s">
        <v>78</v>
      </c>
      <c r="P7" s="136" t="s">
        <v>79</v>
      </c>
      <c r="Q7" s="136" t="s">
        <v>80</v>
      </c>
      <c r="R7" s="136" t="s">
        <v>81</v>
      </c>
      <c r="S7" s="136" t="s">
        <v>82</v>
      </c>
      <c r="T7" s="136" t="s">
        <v>83</v>
      </c>
      <c r="U7" s="136" t="s">
        <v>84</v>
      </c>
      <c r="V7" s="136" t="s">
        <v>85</v>
      </c>
      <c r="W7" s="158" t="s">
        <v>21</v>
      </c>
    </row>
    <row r="8" ht="50.25" customHeight="1" spans="1:23">
      <c r="A8" s="139"/>
      <c r="B8" s="139"/>
      <c r="C8" s="139"/>
      <c r="D8" s="139"/>
      <c r="E8" s="139"/>
      <c r="F8" s="139"/>
      <c r="G8" s="140" t="s">
        <v>86</v>
      </c>
      <c r="H8" s="140" t="s">
        <v>87</v>
      </c>
      <c r="I8" s="140" t="s">
        <v>88</v>
      </c>
      <c r="J8" s="139"/>
      <c r="K8" s="154"/>
      <c r="L8" s="154"/>
      <c r="M8" s="154"/>
      <c r="N8" s="139"/>
      <c r="O8" s="139"/>
      <c r="P8" s="139"/>
      <c r="Q8" s="139"/>
      <c r="R8" s="139"/>
      <c r="S8" s="139"/>
      <c r="T8" s="139"/>
      <c r="U8" s="139"/>
      <c r="V8" s="139"/>
      <c r="W8" s="159"/>
    </row>
    <row r="9" ht="21" customHeight="1" spans="1:23">
      <c r="A9" s="141"/>
      <c r="B9" s="141"/>
      <c r="C9" s="141"/>
      <c r="D9" s="201" t="s">
        <v>28</v>
      </c>
      <c r="E9" s="201" t="s">
        <v>28</v>
      </c>
      <c r="F9" s="201" t="s">
        <v>28</v>
      </c>
      <c r="G9" s="201" t="s">
        <v>28</v>
      </c>
      <c r="H9" s="201" t="s">
        <v>28</v>
      </c>
      <c r="I9" s="201" t="s">
        <v>28</v>
      </c>
      <c r="J9" s="201" t="s">
        <v>28</v>
      </c>
      <c r="K9" s="201" t="s">
        <v>28</v>
      </c>
      <c r="L9" s="201" t="s">
        <v>28</v>
      </c>
      <c r="M9" s="201" t="s">
        <v>28</v>
      </c>
      <c r="N9" s="201" t="s">
        <v>28</v>
      </c>
      <c r="O9" s="201" t="s">
        <v>28</v>
      </c>
      <c r="P9" s="201" t="s">
        <v>28</v>
      </c>
      <c r="Q9" s="201" t="s">
        <v>28</v>
      </c>
      <c r="R9" s="201" t="s">
        <v>28</v>
      </c>
      <c r="S9" s="201" t="s">
        <v>28</v>
      </c>
      <c r="T9" s="201" t="s">
        <v>28</v>
      </c>
      <c r="U9" s="201" t="s">
        <v>28</v>
      </c>
      <c r="V9" s="201" t="s">
        <v>28</v>
      </c>
      <c r="W9" s="141"/>
    </row>
    <row r="10" ht="30" customHeight="1" spans="1:36">
      <c r="A10" s="141">
        <v>1</v>
      </c>
      <c r="B10" s="142" t="s">
        <v>89</v>
      </c>
      <c r="C10" s="143">
        <v>17</v>
      </c>
      <c r="D10" s="144">
        <v>4187700320.96535</v>
      </c>
      <c r="E10" s="144">
        <v>899817492.1289</v>
      </c>
      <c r="F10" s="145">
        <f>D10+E10</f>
        <v>5087517813.09425</v>
      </c>
      <c r="G10" s="144">
        <v>605536033.2</v>
      </c>
      <c r="H10" s="144">
        <v>0</v>
      </c>
      <c r="I10" s="144">
        <f>893419823.83-H10-G10</f>
        <v>287883790.63</v>
      </c>
      <c r="J10" s="144">
        <f>F10-G10-H10-I10</f>
        <v>4194097989.26425</v>
      </c>
      <c r="K10" s="144">
        <v>1195325341.1</v>
      </c>
      <c r="L10" s="144">
        <v>350406128.33</v>
      </c>
      <c r="M10" s="144">
        <f>K10+L10</f>
        <v>1545731469.43</v>
      </c>
      <c r="N10" s="144">
        <v>668618301.4775</v>
      </c>
      <c r="O10" s="144">
        <v>149068402.9494</v>
      </c>
      <c r="P10" s="144">
        <f>O10/2</f>
        <v>74534201.4747</v>
      </c>
      <c r="Q10" s="144">
        <f>O10-P10</f>
        <v>74534201.4747</v>
      </c>
      <c r="R10" s="144">
        <v>7294082633.4587</v>
      </c>
      <c r="S10" s="144">
        <v>0</v>
      </c>
      <c r="T10" s="144">
        <f>R10-S10</f>
        <v>7294082633.4587</v>
      </c>
      <c r="U10" s="160">
        <f t="shared" ref="U10:U45" si="0">F10+N10+O10+R10+M10</f>
        <v>14745018620.4099</v>
      </c>
      <c r="V10" s="161">
        <f>J10+N10+Q10+T10+M10</f>
        <v>13777064595.1052</v>
      </c>
      <c r="W10" s="141">
        <v>1</v>
      </c>
      <c r="AJ10" s="131">
        <v>0</v>
      </c>
    </row>
    <row r="11" ht="30" customHeight="1" spans="1:36">
      <c r="A11" s="141">
        <v>2</v>
      </c>
      <c r="B11" s="142" t="s">
        <v>90</v>
      </c>
      <c r="C11" s="146">
        <v>21</v>
      </c>
      <c r="D11" s="144">
        <v>4454992997.82564</v>
      </c>
      <c r="E11" s="144">
        <v>0</v>
      </c>
      <c r="F11" s="145">
        <f t="shared" ref="F11:F45" si="1">D11+E11</f>
        <v>4454992997.82564</v>
      </c>
      <c r="G11" s="144">
        <v>854501279.28</v>
      </c>
      <c r="H11" s="144">
        <v>0</v>
      </c>
      <c r="I11" s="144">
        <f>1220585742.66-H11-G11</f>
        <v>366084463.38</v>
      </c>
      <c r="J11" s="144">
        <f t="shared" ref="J11:J45" si="2">F11-G11-H11-I11</f>
        <v>3234407255.16564</v>
      </c>
      <c r="K11" s="144">
        <v>1271620607.15</v>
      </c>
      <c r="L11" s="144">
        <v>0</v>
      </c>
      <c r="M11" s="144">
        <f>K11+L11</f>
        <v>1271620607.15</v>
      </c>
      <c r="N11" s="144">
        <v>226683623.2408</v>
      </c>
      <c r="O11" s="144">
        <v>158583145.984</v>
      </c>
      <c r="P11" s="144">
        <v>0</v>
      </c>
      <c r="Q11" s="144">
        <f t="shared" ref="Q11:Q45" si="3">O11-P11</f>
        <v>158583145.984</v>
      </c>
      <c r="R11" s="144">
        <v>7907029464.8162</v>
      </c>
      <c r="S11" s="144">
        <v>0</v>
      </c>
      <c r="T11" s="144">
        <f t="shared" ref="T11:T45" si="4">R11-S11</f>
        <v>7907029464.8162</v>
      </c>
      <c r="U11" s="160">
        <f t="shared" si="0"/>
        <v>14018909839.0166</v>
      </c>
      <c r="V11" s="161">
        <f t="shared" ref="V11:V45" si="5">J11+N11+Q11+T11+M11</f>
        <v>12798324096.3566</v>
      </c>
      <c r="W11" s="141">
        <v>2</v>
      </c>
      <c r="AJ11" s="131">
        <v>0</v>
      </c>
    </row>
    <row r="12" ht="30" customHeight="1" spans="1:36">
      <c r="A12" s="141">
        <v>3</v>
      </c>
      <c r="B12" s="142" t="s">
        <v>91</v>
      </c>
      <c r="C12" s="146">
        <v>31</v>
      </c>
      <c r="D12" s="144">
        <v>4496392897.64112</v>
      </c>
      <c r="E12" s="144">
        <v>18926618640.7395</v>
      </c>
      <c r="F12" s="145">
        <f t="shared" si="1"/>
        <v>23423011538.3806</v>
      </c>
      <c r="G12" s="144">
        <v>427016190.76</v>
      </c>
      <c r="H12" s="144">
        <v>0</v>
      </c>
      <c r="I12" s="144">
        <f>1486105490.05-H12-G12</f>
        <v>1059089299.29</v>
      </c>
      <c r="J12" s="144">
        <f t="shared" si="2"/>
        <v>21936906048.3306</v>
      </c>
      <c r="K12" s="144">
        <v>1283437677.52</v>
      </c>
      <c r="L12" s="144">
        <v>5615770987.04</v>
      </c>
      <c r="M12" s="144">
        <f>K12+L12</f>
        <v>6899208664.56</v>
      </c>
      <c r="N12" s="144">
        <v>250304131.4224</v>
      </c>
      <c r="O12" s="144">
        <v>160056846.6967</v>
      </c>
      <c r="P12" s="144">
        <f>O12/2</f>
        <v>80028423.34835</v>
      </c>
      <c r="Q12" s="144">
        <f t="shared" si="3"/>
        <v>80028423.34835</v>
      </c>
      <c r="R12" s="144">
        <v>8788896480.4429</v>
      </c>
      <c r="S12" s="144">
        <v>0</v>
      </c>
      <c r="T12" s="144">
        <f t="shared" si="4"/>
        <v>8788896480.4429</v>
      </c>
      <c r="U12" s="160">
        <f t="shared" si="0"/>
        <v>39521477661.5026</v>
      </c>
      <c r="V12" s="161">
        <f t="shared" si="5"/>
        <v>37955343748.1042</v>
      </c>
      <c r="W12" s="141">
        <v>3</v>
      </c>
      <c r="AJ12" s="131">
        <v>0</v>
      </c>
    </row>
    <row r="13" ht="30" customHeight="1" spans="1:36">
      <c r="A13" s="141">
        <v>4</v>
      </c>
      <c r="B13" s="142" t="s">
        <v>92</v>
      </c>
      <c r="C13" s="146">
        <v>21</v>
      </c>
      <c r="D13" s="144">
        <v>4446647092.92589</v>
      </c>
      <c r="E13" s="144">
        <v>1324891086.8078</v>
      </c>
      <c r="F13" s="145">
        <f t="shared" si="1"/>
        <v>5771538179.73369</v>
      </c>
      <c r="G13" s="144">
        <v>533049433.57</v>
      </c>
      <c r="H13" s="144">
        <v>0</v>
      </c>
      <c r="I13" s="144">
        <f>694728335.19-H13-G13</f>
        <v>161678901.62</v>
      </c>
      <c r="J13" s="144">
        <f t="shared" si="2"/>
        <v>5076809844.54369</v>
      </c>
      <c r="K13" s="144">
        <v>1269238375.65</v>
      </c>
      <c r="L13" s="144">
        <v>456349839</v>
      </c>
      <c r="M13" s="144">
        <f t="shared" ref="M11:M45" si="6">K13+L13</f>
        <v>1725588214.65</v>
      </c>
      <c r="N13" s="144">
        <v>305411235.1272</v>
      </c>
      <c r="O13" s="144">
        <v>158286059.1298</v>
      </c>
      <c r="P13" s="144">
        <v>0</v>
      </c>
      <c r="Q13" s="144">
        <f t="shared" si="3"/>
        <v>158286059.1298</v>
      </c>
      <c r="R13" s="144">
        <v>8718292483.6761</v>
      </c>
      <c r="S13" s="144">
        <v>0</v>
      </c>
      <c r="T13" s="144">
        <f t="shared" si="4"/>
        <v>8718292483.6761</v>
      </c>
      <c r="U13" s="160">
        <f t="shared" si="0"/>
        <v>16679116172.3168</v>
      </c>
      <c r="V13" s="161">
        <f t="shared" si="5"/>
        <v>15984387837.1268</v>
      </c>
      <c r="W13" s="141">
        <v>4</v>
      </c>
      <c r="AJ13" s="131">
        <v>0</v>
      </c>
    </row>
    <row r="14" ht="30" customHeight="1" spans="1:36">
      <c r="A14" s="141">
        <v>5</v>
      </c>
      <c r="B14" s="142" t="s">
        <v>93</v>
      </c>
      <c r="C14" s="146">
        <v>20</v>
      </c>
      <c r="D14" s="144">
        <v>5349465432.94347</v>
      </c>
      <c r="E14" s="144">
        <v>0</v>
      </c>
      <c r="F14" s="145">
        <f t="shared" si="1"/>
        <v>5349465432.94347</v>
      </c>
      <c r="G14" s="144">
        <v>1368583217.45</v>
      </c>
      <c r="H14" s="144">
        <v>958822872.4</v>
      </c>
      <c r="I14" s="144">
        <f>3708798890.21-H14-G14</f>
        <v>1381392800.36</v>
      </c>
      <c r="J14" s="144">
        <f t="shared" si="2"/>
        <v>1640666542.73347</v>
      </c>
      <c r="K14" s="144">
        <v>1526936290.38</v>
      </c>
      <c r="L14" s="144">
        <v>0</v>
      </c>
      <c r="M14" s="144">
        <f t="shared" si="6"/>
        <v>1526936290.38</v>
      </c>
      <c r="N14" s="144">
        <v>258242356.3376</v>
      </c>
      <c r="O14" s="144">
        <v>190423432.3382</v>
      </c>
      <c r="P14" s="144">
        <v>0</v>
      </c>
      <c r="Q14" s="144">
        <f t="shared" si="3"/>
        <v>190423432.3382</v>
      </c>
      <c r="R14" s="144">
        <v>8931026560.083</v>
      </c>
      <c r="S14" s="144">
        <v>0</v>
      </c>
      <c r="T14" s="144">
        <f t="shared" si="4"/>
        <v>8931026560.083</v>
      </c>
      <c r="U14" s="160">
        <f t="shared" si="0"/>
        <v>16256094072.0823</v>
      </c>
      <c r="V14" s="161">
        <f t="shared" si="5"/>
        <v>12547295181.8723</v>
      </c>
      <c r="W14" s="141">
        <v>5</v>
      </c>
      <c r="AJ14" s="131">
        <v>0</v>
      </c>
    </row>
    <row r="15" ht="30" customHeight="1" spans="1:36">
      <c r="A15" s="141">
        <v>6</v>
      </c>
      <c r="B15" s="142" t="s">
        <v>94</v>
      </c>
      <c r="C15" s="146">
        <v>8</v>
      </c>
      <c r="D15" s="144">
        <v>3957083929.80515</v>
      </c>
      <c r="E15" s="144">
        <v>21217162339.8423</v>
      </c>
      <c r="F15" s="145">
        <f t="shared" si="1"/>
        <v>25174246269.6474</v>
      </c>
      <c r="G15" s="144">
        <v>356317853.59</v>
      </c>
      <c r="H15" s="144">
        <v>0</v>
      </c>
      <c r="I15" s="144">
        <f>1768156284.32-H15-G15</f>
        <v>1411838430.73</v>
      </c>
      <c r="J15" s="144">
        <f t="shared" si="2"/>
        <v>23406089985.3274</v>
      </c>
      <c r="K15" s="144">
        <v>1129498850.35</v>
      </c>
      <c r="L15" s="144">
        <v>5814793656.53</v>
      </c>
      <c r="M15" s="144">
        <f t="shared" si="6"/>
        <v>6944292506.88</v>
      </c>
      <c r="N15" s="144">
        <v>190766948.8121</v>
      </c>
      <c r="O15" s="144">
        <v>140859215.4505</v>
      </c>
      <c r="P15" s="144">
        <f t="shared" ref="P15:P21" si="7">O15/2</f>
        <v>70429607.72525</v>
      </c>
      <c r="Q15" s="144">
        <f t="shared" si="3"/>
        <v>70429607.72525</v>
      </c>
      <c r="R15" s="144">
        <v>8016695253.4732</v>
      </c>
      <c r="S15" s="144">
        <v>0</v>
      </c>
      <c r="T15" s="144">
        <f t="shared" si="4"/>
        <v>8016695253.4732</v>
      </c>
      <c r="U15" s="160">
        <f t="shared" si="0"/>
        <v>40466860194.2632</v>
      </c>
      <c r="V15" s="161">
        <f t="shared" si="5"/>
        <v>38628274302.2179</v>
      </c>
      <c r="W15" s="141">
        <v>6</v>
      </c>
      <c r="AJ15" s="131">
        <v>0</v>
      </c>
    </row>
    <row r="16" ht="30" customHeight="1" spans="1:36">
      <c r="A16" s="141">
        <v>7</v>
      </c>
      <c r="B16" s="142" t="s">
        <v>95</v>
      </c>
      <c r="C16" s="146">
        <v>23</v>
      </c>
      <c r="D16" s="144">
        <v>5015469654.40207</v>
      </c>
      <c r="E16" s="144">
        <v>0</v>
      </c>
      <c r="F16" s="145">
        <f t="shared" si="1"/>
        <v>5015469654.40207</v>
      </c>
      <c r="G16" s="144">
        <v>227908392.08</v>
      </c>
      <c r="H16" s="144">
        <v>0</v>
      </c>
      <c r="I16" s="144">
        <f>556152826.14-H16-G16</f>
        <v>328244434.06</v>
      </c>
      <c r="J16" s="144">
        <f t="shared" si="2"/>
        <v>4459316828.26207</v>
      </c>
      <c r="K16" s="144">
        <v>1431601479.55</v>
      </c>
      <c r="L16" s="144">
        <v>0</v>
      </c>
      <c r="M16" s="144">
        <f t="shared" si="6"/>
        <v>1431601479.55</v>
      </c>
      <c r="N16" s="144">
        <v>251296023.1929</v>
      </c>
      <c r="O16" s="144">
        <v>178534277.5556</v>
      </c>
      <c r="P16" s="144">
        <f t="shared" si="7"/>
        <v>89267138.7778</v>
      </c>
      <c r="Q16" s="144">
        <f t="shared" si="3"/>
        <v>89267138.7778</v>
      </c>
      <c r="R16" s="144">
        <v>8546794756.2119</v>
      </c>
      <c r="S16" s="144">
        <v>0</v>
      </c>
      <c r="T16" s="144">
        <f t="shared" si="4"/>
        <v>8546794756.2119</v>
      </c>
      <c r="U16" s="160">
        <f t="shared" si="0"/>
        <v>15423696190.9125</v>
      </c>
      <c r="V16" s="161">
        <f t="shared" si="5"/>
        <v>14778276225.9947</v>
      </c>
      <c r="W16" s="141">
        <v>7</v>
      </c>
      <c r="AJ16" s="131">
        <v>0</v>
      </c>
    </row>
    <row r="17" ht="30" customHeight="1" spans="1:36">
      <c r="A17" s="141">
        <v>8</v>
      </c>
      <c r="B17" s="142" t="s">
        <v>96</v>
      </c>
      <c r="C17" s="146">
        <v>27</v>
      </c>
      <c r="D17" s="144">
        <v>5556421589.98135</v>
      </c>
      <c r="E17" s="144">
        <v>0</v>
      </c>
      <c r="F17" s="145">
        <f t="shared" si="1"/>
        <v>5556421589.98135</v>
      </c>
      <c r="G17" s="144">
        <v>251017439.46</v>
      </c>
      <c r="H17" s="144">
        <v>0</v>
      </c>
      <c r="I17" s="144">
        <f>513167924.3-H17-G17</f>
        <v>262150484.84</v>
      </c>
      <c r="J17" s="144">
        <f t="shared" si="2"/>
        <v>5043253665.68135</v>
      </c>
      <c r="K17" s="144">
        <v>1586009270.79</v>
      </c>
      <c r="L17" s="144">
        <v>0</v>
      </c>
      <c r="M17" s="144">
        <f t="shared" si="6"/>
        <v>1586009270.79</v>
      </c>
      <c r="N17" s="144">
        <v>253047141.1291</v>
      </c>
      <c r="O17" s="144">
        <v>197790393.0674</v>
      </c>
      <c r="P17" s="144">
        <v>0</v>
      </c>
      <c r="Q17" s="144">
        <f t="shared" si="3"/>
        <v>197790393.0674</v>
      </c>
      <c r="R17" s="144">
        <v>8740843099.2584</v>
      </c>
      <c r="S17" s="144">
        <v>0</v>
      </c>
      <c r="T17" s="144">
        <f t="shared" si="4"/>
        <v>8740843099.2584</v>
      </c>
      <c r="U17" s="160">
        <f t="shared" si="0"/>
        <v>16334111494.2262</v>
      </c>
      <c r="V17" s="161">
        <f t="shared" si="5"/>
        <v>15820943569.9263</v>
      </c>
      <c r="W17" s="141">
        <v>8</v>
      </c>
      <c r="AJ17" s="131">
        <v>0</v>
      </c>
    </row>
    <row r="18" ht="30" customHeight="1" spans="1:36">
      <c r="A18" s="141">
        <v>9</v>
      </c>
      <c r="B18" s="142" t="s">
        <v>97</v>
      </c>
      <c r="C18" s="146">
        <v>18</v>
      </c>
      <c r="D18" s="144">
        <v>4497159718.63365</v>
      </c>
      <c r="E18" s="144">
        <v>0</v>
      </c>
      <c r="F18" s="145">
        <f t="shared" si="1"/>
        <v>4497159718.63365</v>
      </c>
      <c r="G18" s="144">
        <v>1646471076.58</v>
      </c>
      <c r="H18" s="144">
        <v>541305066.4</v>
      </c>
      <c r="I18" s="144">
        <f>2762679691.69-H18-G18</f>
        <v>574903548.71</v>
      </c>
      <c r="J18" s="144">
        <f t="shared" si="2"/>
        <v>1734480026.94365</v>
      </c>
      <c r="K18" s="144">
        <v>1283656556.73</v>
      </c>
      <c r="L18" s="144">
        <v>0</v>
      </c>
      <c r="M18" s="144">
        <f t="shared" si="6"/>
        <v>1283656556.73</v>
      </c>
      <c r="N18" s="144">
        <v>225223318.7518</v>
      </c>
      <c r="O18" s="144">
        <v>160084143.0102</v>
      </c>
      <c r="P18" s="144">
        <f t="shared" si="7"/>
        <v>80042071.5051</v>
      </c>
      <c r="Q18" s="144">
        <f t="shared" si="3"/>
        <v>80042071.5051</v>
      </c>
      <c r="R18" s="144">
        <v>7445224092.956</v>
      </c>
      <c r="S18" s="144">
        <v>0</v>
      </c>
      <c r="T18" s="144">
        <f t="shared" si="4"/>
        <v>7445224092.956</v>
      </c>
      <c r="U18" s="160">
        <f t="shared" si="0"/>
        <v>13611347830.0816</v>
      </c>
      <c r="V18" s="161">
        <f t="shared" si="5"/>
        <v>10768626066.8866</v>
      </c>
      <c r="W18" s="141">
        <v>9</v>
      </c>
      <c r="AJ18" s="131">
        <v>0</v>
      </c>
    </row>
    <row r="19" ht="30" customHeight="1" spans="1:36">
      <c r="A19" s="141">
        <v>10</v>
      </c>
      <c r="B19" s="142" t="s">
        <v>98</v>
      </c>
      <c r="C19" s="146">
        <v>25</v>
      </c>
      <c r="D19" s="144">
        <v>4540876470.76268</v>
      </c>
      <c r="E19" s="144">
        <v>26969063421.885</v>
      </c>
      <c r="F19" s="145">
        <f t="shared" si="1"/>
        <v>31509939892.6477</v>
      </c>
      <c r="G19" s="144">
        <v>292448892.45</v>
      </c>
      <c r="H19" s="144">
        <v>0</v>
      </c>
      <c r="I19" s="144">
        <f>2664206265.71-H19-G19</f>
        <v>2371757373.26</v>
      </c>
      <c r="J19" s="144">
        <f t="shared" si="2"/>
        <v>28845733626.9377</v>
      </c>
      <c r="K19" s="144">
        <v>1296134942.88</v>
      </c>
      <c r="L19" s="144">
        <v>8441824806.01</v>
      </c>
      <c r="M19" s="144">
        <f t="shared" si="6"/>
        <v>9737959748.89</v>
      </c>
      <c r="N19" s="144">
        <v>300144542.7932</v>
      </c>
      <c r="O19" s="144">
        <v>161640316.07</v>
      </c>
      <c r="P19" s="144">
        <f t="shared" si="7"/>
        <v>80820158.035</v>
      </c>
      <c r="Q19" s="144">
        <f t="shared" si="3"/>
        <v>80820158.035</v>
      </c>
      <c r="R19" s="144">
        <v>9053278191.3129</v>
      </c>
      <c r="S19" s="144">
        <v>0</v>
      </c>
      <c r="T19" s="144">
        <f t="shared" si="4"/>
        <v>9053278191.3129</v>
      </c>
      <c r="U19" s="160">
        <f t="shared" si="0"/>
        <v>50762962691.7138</v>
      </c>
      <c r="V19" s="161">
        <f t="shared" si="5"/>
        <v>48017936267.9688</v>
      </c>
      <c r="W19" s="141">
        <v>10</v>
      </c>
      <c r="AJ19" s="131">
        <v>0</v>
      </c>
    </row>
    <row r="20" ht="30" customHeight="1" spans="1:36">
      <c r="A20" s="141">
        <v>11</v>
      </c>
      <c r="B20" s="142" t="s">
        <v>99</v>
      </c>
      <c r="C20" s="146">
        <v>13</v>
      </c>
      <c r="D20" s="144">
        <v>4001019748.93032</v>
      </c>
      <c r="E20" s="144">
        <v>0</v>
      </c>
      <c r="F20" s="145">
        <f t="shared" si="1"/>
        <v>4001019748.93032</v>
      </c>
      <c r="G20" s="144">
        <v>622119864.22</v>
      </c>
      <c r="H20" s="144">
        <v>0</v>
      </c>
      <c r="I20" s="144">
        <f>1163316982.29-H20-G20</f>
        <v>541197118.07</v>
      </c>
      <c r="J20" s="144">
        <f t="shared" si="2"/>
        <v>2837702766.64032</v>
      </c>
      <c r="K20" s="144">
        <v>1142039766.36</v>
      </c>
      <c r="L20" s="144">
        <v>0</v>
      </c>
      <c r="M20" s="144">
        <f t="shared" si="6"/>
        <v>1142039766.36</v>
      </c>
      <c r="N20" s="144">
        <v>201799104.6366</v>
      </c>
      <c r="O20" s="144">
        <v>142423186.5772</v>
      </c>
      <c r="P20" s="144">
        <v>0</v>
      </c>
      <c r="Q20" s="144">
        <f t="shared" si="3"/>
        <v>142423186.5772</v>
      </c>
      <c r="R20" s="144">
        <v>7121336639.4665</v>
      </c>
      <c r="S20" s="144">
        <v>0</v>
      </c>
      <c r="T20" s="144">
        <f t="shared" si="4"/>
        <v>7121336639.4665</v>
      </c>
      <c r="U20" s="160">
        <f t="shared" si="0"/>
        <v>12608618445.9706</v>
      </c>
      <c r="V20" s="161">
        <f t="shared" si="5"/>
        <v>11445301463.6806</v>
      </c>
      <c r="W20" s="141">
        <v>11</v>
      </c>
      <c r="AJ20" s="131">
        <v>0</v>
      </c>
    </row>
    <row r="21" ht="30" customHeight="1" spans="1:36">
      <c r="A21" s="141">
        <v>12</v>
      </c>
      <c r="B21" s="142" t="s">
        <v>100</v>
      </c>
      <c r="C21" s="146">
        <v>18</v>
      </c>
      <c r="D21" s="144">
        <v>4181706878.70885</v>
      </c>
      <c r="E21" s="144">
        <v>3983932432.8873</v>
      </c>
      <c r="F21" s="145">
        <f t="shared" si="1"/>
        <v>8165639311.59616</v>
      </c>
      <c r="G21" s="144">
        <v>1642336777.46</v>
      </c>
      <c r="H21" s="144">
        <v>510923032.41</v>
      </c>
      <c r="I21" s="144">
        <f>2439854530.23-H21-G21</f>
        <v>286594720.36</v>
      </c>
      <c r="J21" s="144">
        <f t="shared" si="2"/>
        <v>5725784781.36616</v>
      </c>
      <c r="K21" s="144">
        <v>1193614589.88</v>
      </c>
      <c r="L21" s="144">
        <v>608493738.22</v>
      </c>
      <c r="M21" s="144">
        <f t="shared" si="6"/>
        <v>1802108328.1</v>
      </c>
      <c r="N21" s="144">
        <v>271071074.6813</v>
      </c>
      <c r="O21" s="144">
        <v>148855056.0533</v>
      </c>
      <c r="P21" s="144">
        <f t="shared" si="7"/>
        <v>74427528.02665</v>
      </c>
      <c r="Q21" s="144">
        <f t="shared" si="3"/>
        <v>74427528.02665</v>
      </c>
      <c r="R21" s="144">
        <v>8171190594.5839</v>
      </c>
      <c r="S21" s="144">
        <v>0</v>
      </c>
      <c r="T21" s="144">
        <f t="shared" si="4"/>
        <v>8171190594.5839</v>
      </c>
      <c r="U21" s="160">
        <f t="shared" si="0"/>
        <v>18558864365.0147</v>
      </c>
      <c r="V21" s="161">
        <f t="shared" si="5"/>
        <v>16044582306.758</v>
      </c>
      <c r="W21" s="141">
        <v>12</v>
      </c>
      <c r="AJ21" s="131">
        <v>0</v>
      </c>
    </row>
    <row r="22" ht="30" customHeight="1" spans="1:36">
      <c r="A22" s="141">
        <v>13</v>
      </c>
      <c r="B22" s="142" t="s">
        <v>101</v>
      </c>
      <c r="C22" s="146">
        <v>16</v>
      </c>
      <c r="D22" s="144">
        <v>3998761996.80293</v>
      </c>
      <c r="E22" s="144">
        <v>0</v>
      </c>
      <c r="F22" s="145">
        <f t="shared" si="1"/>
        <v>3998761996.80293</v>
      </c>
      <c r="G22" s="144">
        <v>879373348.63</v>
      </c>
      <c r="H22" s="144">
        <v>345000000</v>
      </c>
      <c r="I22" s="144">
        <f>3153500535.91-H22-G22</f>
        <v>1929127187.28</v>
      </c>
      <c r="J22" s="144">
        <f t="shared" si="2"/>
        <v>845261460.892927</v>
      </c>
      <c r="K22" s="144">
        <v>1141395319.97</v>
      </c>
      <c r="L22" s="144">
        <v>0</v>
      </c>
      <c r="M22" s="144">
        <f t="shared" si="6"/>
        <v>1141395319.97</v>
      </c>
      <c r="N22" s="144">
        <v>209231257.1619</v>
      </c>
      <c r="O22" s="144">
        <v>142342818.003</v>
      </c>
      <c r="P22" s="144">
        <v>0</v>
      </c>
      <c r="Q22" s="144">
        <f t="shared" si="3"/>
        <v>142342818.003</v>
      </c>
      <c r="R22" s="144">
        <v>7508690633.6992</v>
      </c>
      <c r="S22" s="144">
        <v>0</v>
      </c>
      <c r="T22" s="144">
        <f t="shared" si="4"/>
        <v>7508690633.6992</v>
      </c>
      <c r="U22" s="160">
        <f t="shared" si="0"/>
        <v>13000422025.637</v>
      </c>
      <c r="V22" s="161">
        <f t="shared" si="5"/>
        <v>9846921489.72703</v>
      </c>
      <c r="W22" s="141">
        <v>13</v>
      </c>
      <c r="AJ22" s="131">
        <v>0</v>
      </c>
    </row>
    <row r="23" ht="30" customHeight="1" spans="1:36">
      <c r="A23" s="141">
        <v>14</v>
      </c>
      <c r="B23" s="142" t="s">
        <v>102</v>
      </c>
      <c r="C23" s="146">
        <v>17</v>
      </c>
      <c r="D23" s="144">
        <v>4497547853.88095</v>
      </c>
      <c r="E23" s="144">
        <v>0</v>
      </c>
      <c r="F23" s="145">
        <f t="shared" si="1"/>
        <v>4497547853.88095</v>
      </c>
      <c r="G23" s="144">
        <v>443524391.66</v>
      </c>
      <c r="H23" s="144">
        <v>0</v>
      </c>
      <c r="I23" s="144">
        <f>646716183.03-H23-G23</f>
        <v>203191791.37</v>
      </c>
      <c r="J23" s="144">
        <f t="shared" si="2"/>
        <v>3850831670.85095</v>
      </c>
      <c r="K23" s="144">
        <v>1283767344.96</v>
      </c>
      <c r="L23" s="144">
        <v>0</v>
      </c>
      <c r="M23" s="144">
        <f t="shared" si="6"/>
        <v>1283767344.96</v>
      </c>
      <c r="N23" s="144">
        <v>256333345.7554</v>
      </c>
      <c r="O23" s="144">
        <v>160097959.3525</v>
      </c>
      <c r="P23" s="144">
        <v>0</v>
      </c>
      <c r="Q23" s="144">
        <f t="shared" si="3"/>
        <v>160097959.3525</v>
      </c>
      <c r="R23" s="144">
        <v>7758659012.5138</v>
      </c>
      <c r="S23" s="144">
        <v>0</v>
      </c>
      <c r="T23" s="144">
        <f t="shared" si="4"/>
        <v>7758659012.5138</v>
      </c>
      <c r="U23" s="160">
        <f t="shared" si="0"/>
        <v>13956405516.4627</v>
      </c>
      <c r="V23" s="161">
        <f t="shared" si="5"/>
        <v>13309689333.4326</v>
      </c>
      <c r="W23" s="141">
        <v>14</v>
      </c>
      <c r="AJ23" s="131">
        <v>0</v>
      </c>
    </row>
    <row r="24" ht="30" customHeight="1" spans="1:36">
      <c r="A24" s="141">
        <v>15</v>
      </c>
      <c r="B24" s="142" t="s">
        <v>103</v>
      </c>
      <c r="C24" s="146">
        <v>11</v>
      </c>
      <c r="D24" s="144">
        <v>4212447512.30252</v>
      </c>
      <c r="E24" s="144">
        <v>0</v>
      </c>
      <c r="F24" s="145">
        <f t="shared" si="1"/>
        <v>4212447512.30252</v>
      </c>
      <c r="G24" s="144">
        <v>305642179.3</v>
      </c>
      <c r="H24" s="144">
        <v>1191927125.99</v>
      </c>
      <c r="I24" s="144">
        <f>2008840744.38-H24-G24</f>
        <v>511271439.09</v>
      </c>
      <c r="J24" s="144">
        <f t="shared" si="2"/>
        <v>2203606767.92252</v>
      </c>
      <c r="K24" s="144">
        <v>1202389109.43</v>
      </c>
      <c r="L24" s="144">
        <v>0</v>
      </c>
      <c r="M24" s="144">
        <f t="shared" si="6"/>
        <v>1202389109.43</v>
      </c>
      <c r="N24" s="144">
        <v>203429459.8039</v>
      </c>
      <c r="O24" s="144">
        <v>149949321.8327</v>
      </c>
      <c r="P24" s="144">
        <f>O24/2</f>
        <v>74974660.91635</v>
      </c>
      <c r="Q24" s="144">
        <f t="shared" si="3"/>
        <v>74974660.91635</v>
      </c>
      <c r="R24" s="144">
        <v>7110375673.713</v>
      </c>
      <c r="S24" s="144">
        <v>0</v>
      </c>
      <c r="T24" s="144">
        <f t="shared" si="4"/>
        <v>7110375673.713</v>
      </c>
      <c r="U24" s="160">
        <f t="shared" si="0"/>
        <v>12878591077.0821</v>
      </c>
      <c r="V24" s="161">
        <f t="shared" si="5"/>
        <v>10794775671.7858</v>
      </c>
      <c r="W24" s="141">
        <v>15</v>
      </c>
      <c r="AJ24" s="131">
        <v>0</v>
      </c>
    </row>
    <row r="25" ht="30" customHeight="1" spans="1:36">
      <c r="A25" s="141">
        <v>16</v>
      </c>
      <c r="B25" s="142" t="s">
        <v>104</v>
      </c>
      <c r="C25" s="146">
        <v>27</v>
      </c>
      <c r="D25" s="144">
        <v>4649802311.37228</v>
      </c>
      <c r="E25" s="144">
        <v>1800097026.5444</v>
      </c>
      <c r="F25" s="145">
        <f t="shared" si="1"/>
        <v>6449899337.91668</v>
      </c>
      <c r="G25" s="144">
        <v>770316109.76</v>
      </c>
      <c r="H25" s="144">
        <v>0</v>
      </c>
      <c r="I25" s="144">
        <f>2369900470.26-H25-G25</f>
        <v>1599584360.5</v>
      </c>
      <c r="J25" s="144">
        <f t="shared" si="2"/>
        <v>4079998867.65668</v>
      </c>
      <c r="K25" s="144">
        <v>1327226426.89</v>
      </c>
      <c r="L25" s="144">
        <v>731523638.69</v>
      </c>
      <c r="M25" s="144">
        <f t="shared" si="6"/>
        <v>2058750065.58</v>
      </c>
      <c r="N25" s="144">
        <v>266967004.1934</v>
      </c>
      <c r="O25" s="144">
        <v>165517718.9057</v>
      </c>
      <c r="P25" s="144">
        <f t="shared" ref="P25" si="8">O25/2</f>
        <v>82758859.45285</v>
      </c>
      <c r="Q25" s="144">
        <f t="shared" si="3"/>
        <v>82758859.45285</v>
      </c>
      <c r="R25" s="144">
        <v>8263877937.8285</v>
      </c>
      <c r="S25" s="144">
        <v>0</v>
      </c>
      <c r="T25" s="144">
        <f t="shared" si="4"/>
        <v>8263877937.8285</v>
      </c>
      <c r="U25" s="160">
        <f t="shared" si="0"/>
        <v>17205012064.4243</v>
      </c>
      <c r="V25" s="161">
        <f t="shared" si="5"/>
        <v>14752352734.7114</v>
      </c>
      <c r="W25" s="141">
        <v>16</v>
      </c>
      <c r="AJ25" s="131">
        <v>0</v>
      </c>
    </row>
    <row r="26" ht="30" customHeight="1" spans="1:36">
      <c r="A26" s="141">
        <v>17</v>
      </c>
      <c r="B26" s="142" t="s">
        <v>105</v>
      </c>
      <c r="C26" s="146">
        <v>27</v>
      </c>
      <c r="D26" s="144">
        <v>5001293721.11605</v>
      </c>
      <c r="E26" s="144">
        <v>0</v>
      </c>
      <c r="F26" s="145">
        <f t="shared" si="1"/>
        <v>5001293721.11605</v>
      </c>
      <c r="G26" s="144">
        <v>216872482.49</v>
      </c>
      <c r="H26" s="144">
        <v>0</v>
      </c>
      <c r="I26" s="144">
        <f>428620863.44-H26-G26</f>
        <v>211748380.95</v>
      </c>
      <c r="J26" s="144">
        <f t="shared" si="2"/>
        <v>4572672857.67605</v>
      </c>
      <c r="K26" s="144">
        <v>1427555141.23</v>
      </c>
      <c r="L26" s="144">
        <v>0</v>
      </c>
      <c r="M26" s="144">
        <f t="shared" si="6"/>
        <v>1427555141.23</v>
      </c>
      <c r="N26" s="144">
        <v>247211309.4638</v>
      </c>
      <c r="O26" s="144">
        <v>178029660.8035</v>
      </c>
      <c r="P26" s="144">
        <v>0</v>
      </c>
      <c r="Q26" s="144">
        <f t="shared" si="3"/>
        <v>178029660.8035</v>
      </c>
      <c r="R26" s="144">
        <v>8848999271.8505</v>
      </c>
      <c r="S26" s="144">
        <v>0</v>
      </c>
      <c r="T26" s="144">
        <f t="shared" si="4"/>
        <v>8848999271.8505</v>
      </c>
      <c r="U26" s="160">
        <f t="shared" si="0"/>
        <v>15703089104.4639</v>
      </c>
      <c r="V26" s="161">
        <f t="shared" si="5"/>
        <v>15274468241.0238</v>
      </c>
      <c r="W26" s="141">
        <v>17</v>
      </c>
      <c r="AJ26" s="131">
        <v>0</v>
      </c>
    </row>
    <row r="27" ht="30" customHeight="1" spans="1:36">
      <c r="A27" s="141">
        <v>18</v>
      </c>
      <c r="B27" s="142" t="s">
        <v>106</v>
      </c>
      <c r="C27" s="146">
        <v>23</v>
      </c>
      <c r="D27" s="144">
        <v>5859597296.96795</v>
      </c>
      <c r="E27" s="144">
        <v>0</v>
      </c>
      <c r="F27" s="145">
        <f t="shared" si="1"/>
        <v>5859597296.96795</v>
      </c>
      <c r="G27" s="144">
        <v>4135385262.15</v>
      </c>
      <c r="H27" s="144">
        <v>0</v>
      </c>
      <c r="I27" s="144">
        <f>4733835300.69-H27-G27</f>
        <v>598450038.539999</v>
      </c>
      <c r="J27" s="144">
        <f t="shared" si="2"/>
        <v>1125761996.27795</v>
      </c>
      <c r="K27" s="144">
        <v>1672546887.52</v>
      </c>
      <c r="L27" s="144">
        <v>0</v>
      </c>
      <c r="M27" s="144">
        <f t="shared" si="6"/>
        <v>1672546887.52</v>
      </c>
      <c r="N27" s="144">
        <v>318662993.7788</v>
      </c>
      <c r="O27" s="144">
        <v>208582454.3397</v>
      </c>
      <c r="P27" s="144">
        <f>O27/2</f>
        <v>104291227.16985</v>
      </c>
      <c r="Q27" s="144">
        <f t="shared" si="3"/>
        <v>104291227.16985</v>
      </c>
      <c r="R27" s="144">
        <v>10176994835.5274</v>
      </c>
      <c r="S27" s="144">
        <v>0</v>
      </c>
      <c r="T27" s="144">
        <f t="shared" si="4"/>
        <v>10176994835.5274</v>
      </c>
      <c r="U27" s="160">
        <f t="shared" si="0"/>
        <v>18236384468.1339</v>
      </c>
      <c r="V27" s="161">
        <f t="shared" si="5"/>
        <v>13398257940.274</v>
      </c>
      <c r="W27" s="141">
        <v>18</v>
      </c>
      <c r="AJ27" s="131">
        <v>0</v>
      </c>
    </row>
    <row r="28" ht="30" customHeight="1" spans="1:36">
      <c r="A28" s="141">
        <v>19</v>
      </c>
      <c r="B28" s="142" t="s">
        <v>107</v>
      </c>
      <c r="C28" s="146">
        <v>44</v>
      </c>
      <c r="D28" s="144">
        <v>7093694876.23165</v>
      </c>
      <c r="E28" s="144">
        <v>0</v>
      </c>
      <c r="F28" s="145">
        <f t="shared" si="1"/>
        <v>7093694876.23165</v>
      </c>
      <c r="G28" s="144">
        <v>896002922.48</v>
      </c>
      <c r="H28" s="144">
        <v>292615190</v>
      </c>
      <c r="I28" s="144">
        <f>1753870532.89-H28-G28</f>
        <v>565252420.41</v>
      </c>
      <c r="J28" s="144">
        <f t="shared" si="2"/>
        <v>5339824343.34165</v>
      </c>
      <c r="K28" s="144">
        <v>2024804211.78</v>
      </c>
      <c r="L28" s="144">
        <v>0</v>
      </c>
      <c r="M28" s="144">
        <f t="shared" si="6"/>
        <v>2024804211.78</v>
      </c>
      <c r="N28" s="144">
        <v>408815565.4855</v>
      </c>
      <c r="O28" s="144">
        <v>252512282.4374</v>
      </c>
      <c r="P28" s="144">
        <v>0</v>
      </c>
      <c r="Q28" s="144">
        <f t="shared" si="3"/>
        <v>252512282.4374</v>
      </c>
      <c r="R28" s="144">
        <v>13566400727.029</v>
      </c>
      <c r="S28" s="144">
        <v>0</v>
      </c>
      <c r="T28" s="144">
        <f t="shared" si="4"/>
        <v>13566400727.029</v>
      </c>
      <c r="U28" s="160">
        <f t="shared" si="0"/>
        <v>23346227662.9635</v>
      </c>
      <c r="V28" s="161">
        <f t="shared" si="5"/>
        <v>21592357130.0735</v>
      </c>
      <c r="W28" s="141">
        <v>19</v>
      </c>
      <c r="AJ28" s="131">
        <v>0</v>
      </c>
    </row>
    <row r="29" ht="30" customHeight="1" spans="1:36">
      <c r="A29" s="141">
        <v>20</v>
      </c>
      <c r="B29" s="142" t="s">
        <v>108</v>
      </c>
      <c r="C29" s="146">
        <v>34</v>
      </c>
      <c r="D29" s="144">
        <v>5497411642.85635</v>
      </c>
      <c r="E29" s="144">
        <v>0</v>
      </c>
      <c r="F29" s="145">
        <f t="shared" si="1"/>
        <v>5497411642.85635</v>
      </c>
      <c r="G29" s="144">
        <v>631707669.36</v>
      </c>
      <c r="H29" s="144">
        <v>850000000</v>
      </c>
      <c r="I29" s="144">
        <f>1633943684.09-H29-G29</f>
        <v>152236014.73</v>
      </c>
      <c r="J29" s="144">
        <f t="shared" si="2"/>
        <v>3863467958.76635</v>
      </c>
      <c r="K29" s="144">
        <v>1569165638.3</v>
      </c>
      <c r="L29" s="144">
        <v>0</v>
      </c>
      <c r="M29" s="144">
        <f t="shared" si="6"/>
        <v>1569165638.3</v>
      </c>
      <c r="N29" s="144">
        <v>288957417.3845</v>
      </c>
      <c r="O29" s="144">
        <v>195689832.4013</v>
      </c>
      <c r="P29" s="144">
        <v>0</v>
      </c>
      <c r="Q29" s="144">
        <f t="shared" si="3"/>
        <v>195689832.4013</v>
      </c>
      <c r="R29" s="144">
        <v>10011393589.2171</v>
      </c>
      <c r="S29" s="144">
        <v>0</v>
      </c>
      <c r="T29" s="144">
        <f t="shared" si="4"/>
        <v>10011393589.2171</v>
      </c>
      <c r="U29" s="160">
        <f t="shared" si="0"/>
        <v>17562618120.1593</v>
      </c>
      <c r="V29" s="161">
        <f t="shared" si="5"/>
        <v>15928674436.0692</v>
      </c>
      <c r="W29" s="141">
        <v>20</v>
      </c>
      <c r="AJ29" s="131">
        <v>0</v>
      </c>
    </row>
    <row r="30" ht="30" customHeight="1" spans="1:36">
      <c r="A30" s="141">
        <v>21</v>
      </c>
      <c r="B30" s="142" t="s">
        <v>109</v>
      </c>
      <c r="C30" s="146">
        <v>21</v>
      </c>
      <c r="D30" s="144">
        <v>4722304028.07697</v>
      </c>
      <c r="E30" s="144">
        <v>0</v>
      </c>
      <c r="F30" s="145">
        <f t="shared" si="1"/>
        <v>4722304028.07697</v>
      </c>
      <c r="G30" s="144">
        <v>395896049.47</v>
      </c>
      <c r="H30" s="144">
        <v>0</v>
      </c>
      <c r="I30" s="144">
        <f>593447201.28-H30-G30</f>
        <v>197551151.81</v>
      </c>
      <c r="J30" s="144">
        <f t="shared" si="2"/>
        <v>4128856826.79697</v>
      </c>
      <c r="K30" s="144">
        <v>1347921111.94</v>
      </c>
      <c r="L30" s="144">
        <v>0</v>
      </c>
      <c r="M30" s="144">
        <f t="shared" si="6"/>
        <v>1347921111.94</v>
      </c>
      <c r="N30" s="144">
        <v>224686496.9374</v>
      </c>
      <c r="O30" s="144">
        <v>168098542.339</v>
      </c>
      <c r="P30" s="144">
        <f t="shared" ref="P30:P32" si="9">O30/2</f>
        <v>84049271.1695</v>
      </c>
      <c r="Q30" s="144">
        <f t="shared" si="3"/>
        <v>84049271.1695</v>
      </c>
      <c r="R30" s="144">
        <v>7767872590.5896</v>
      </c>
      <c r="S30" s="144">
        <v>0</v>
      </c>
      <c r="T30" s="144">
        <f t="shared" si="4"/>
        <v>7767872590.5896</v>
      </c>
      <c r="U30" s="160">
        <f t="shared" si="0"/>
        <v>14230882769.883</v>
      </c>
      <c r="V30" s="161">
        <f t="shared" si="5"/>
        <v>13553386297.4335</v>
      </c>
      <c r="W30" s="141">
        <v>21</v>
      </c>
      <c r="AJ30" s="131">
        <v>0</v>
      </c>
    </row>
    <row r="31" ht="30" customHeight="1" spans="1:36">
      <c r="A31" s="141">
        <v>22</v>
      </c>
      <c r="B31" s="142" t="s">
        <v>110</v>
      </c>
      <c r="C31" s="146">
        <v>21</v>
      </c>
      <c r="D31" s="144">
        <v>4942826699.11875</v>
      </c>
      <c r="E31" s="144">
        <v>0</v>
      </c>
      <c r="F31" s="145">
        <f t="shared" si="1"/>
        <v>4942826699.11875</v>
      </c>
      <c r="G31" s="144">
        <v>440774285.23</v>
      </c>
      <c r="H31" s="144">
        <v>0</v>
      </c>
      <c r="I31" s="144">
        <f>1013364980.7-H31-G31</f>
        <v>572590695.47</v>
      </c>
      <c r="J31" s="144">
        <f t="shared" si="2"/>
        <v>3929461718.41875</v>
      </c>
      <c r="K31" s="144">
        <v>1410866479.75</v>
      </c>
      <c r="L31" s="144">
        <v>0</v>
      </c>
      <c r="M31" s="144">
        <f t="shared" si="6"/>
        <v>1410866479.75</v>
      </c>
      <c r="N31" s="144">
        <v>232411112.1948</v>
      </c>
      <c r="O31" s="144">
        <v>175948426.4919</v>
      </c>
      <c r="P31" s="144">
        <f t="shared" si="9"/>
        <v>87974213.24595</v>
      </c>
      <c r="Q31" s="144">
        <f t="shared" si="3"/>
        <v>87974213.24595</v>
      </c>
      <c r="R31" s="144">
        <v>7896923397.0017</v>
      </c>
      <c r="S31" s="144">
        <v>0</v>
      </c>
      <c r="T31" s="144">
        <f t="shared" si="4"/>
        <v>7896923397.0017</v>
      </c>
      <c r="U31" s="160">
        <f t="shared" si="0"/>
        <v>14658976114.5572</v>
      </c>
      <c r="V31" s="161">
        <f t="shared" si="5"/>
        <v>13557636920.6112</v>
      </c>
      <c r="W31" s="141">
        <v>22</v>
      </c>
      <c r="AJ31" s="131">
        <v>0</v>
      </c>
    </row>
    <row r="32" ht="30" customHeight="1" spans="1:36">
      <c r="A32" s="141">
        <v>23</v>
      </c>
      <c r="B32" s="142" t="s">
        <v>111</v>
      </c>
      <c r="C32" s="146">
        <v>16</v>
      </c>
      <c r="D32" s="144">
        <v>3980933970.42007</v>
      </c>
      <c r="E32" s="144">
        <v>0</v>
      </c>
      <c r="F32" s="145">
        <f t="shared" si="1"/>
        <v>3980933970.42007</v>
      </c>
      <c r="G32" s="144">
        <v>352238301.48</v>
      </c>
      <c r="H32" s="144">
        <v>559212440.21</v>
      </c>
      <c r="I32" s="144">
        <f>1233156645.24-H32-G32</f>
        <v>321705903.55</v>
      </c>
      <c r="J32" s="144">
        <f t="shared" si="2"/>
        <v>2747777325.18007</v>
      </c>
      <c r="K32" s="144">
        <v>1136306538.52</v>
      </c>
      <c r="L32" s="144">
        <v>0</v>
      </c>
      <c r="M32" s="144">
        <f t="shared" si="6"/>
        <v>1136306538.52</v>
      </c>
      <c r="N32" s="144">
        <v>215013245.4255</v>
      </c>
      <c r="O32" s="144">
        <v>141708198.7091</v>
      </c>
      <c r="P32" s="144">
        <f t="shared" si="9"/>
        <v>70854099.35455</v>
      </c>
      <c r="Q32" s="144">
        <f t="shared" si="3"/>
        <v>70854099.35455</v>
      </c>
      <c r="R32" s="144">
        <v>8101951098.7831</v>
      </c>
      <c r="S32" s="144">
        <v>0</v>
      </c>
      <c r="T32" s="144">
        <f t="shared" si="4"/>
        <v>8101951098.7831</v>
      </c>
      <c r="U32" s="160">
        <f t="shared" si="0"/>
        <v>13575913051.8578</v>
      </c>
      <c r="V32" s="161">
        <f t="shared" si="5"/>
        <v>12271902307.2632</v>
      </c>
      <c r="W32" s="141">
        <v>23</v>
      </c>
      <c r="AJ32" s="131">
        <v>0</v>
      </c>
    </row>
    <row r="33" ht="30" customHeight="1" spans="1:36">
      <c r="A33" s="141">
        <v>24</v>
      </c>
      <c r="B33" s="142" t="s">
        <v>112</v>
      </c>
      <c r="C33" s="146">
        <v>20</v>
      </c>
      <c r="D33" s="144">
        <v>5991085511.67643</v>
      </c>
      <c r="E33" s="144">
        <v>0</v>
      </c>
      <c r="F33" s="145">
        <f t="shared" si="1"/>
        <v>5991085511.67643</v>
      </c>
      <c r="G33" s="144">
        <v>8530201484.76</v>
      </c>
      <c r="H33" s="144">
        <v>0</v>
      </c>
      <c r="I33" s="144">
        <f>8696108468.16-H33-G33</f>
        <v>165906983.4</v>
      </c>
      <c r="J33" s="144">
        <f t="shared" si="2"/>
        <v>-2705022956.48357</v>
      </c>
      <c r="K33" s="144">
        <v>1710078511.81</v>
      </c>
      <c r="L33" s="144">
        <v>0</v>
      </c>
      <c r="M33" s="144">
        <f t="shared" si="6"/>
        <v>1710078511.81</v>
      </c>
      <c r="N33" s="144">
        <v>1007590632.7125</v>
      </c>
      <c r="O33" s="144">
        <v>213263003.7274</v>
      </c>
      <c r="P33" s="144">
        <v>0</v>
      </c>
      <c r="Q33" s="144">
        <f t="shared" si="3"/>
        <v>213263003.7274</v>
      </c>
      <c r="R33" s="144">
        <v>52588482902.2439</v>
      </c>
      <c r="S33" s="144">
        <v>7667853446.5</v>
      </c>
      <c r="T33" s="144">
        <f t="shared" si="4"/>
        <v>44920629455.7439</v>
      </c>
      <c r="U33" s="160">
        <f t="shared" si="0"/>
        <v>61510500562.1702</v>
      </c>
      <c r="V33" s="161">
        <f t="shared" si="5"/>
        <v>45146538647.5102</v>
      </c>
      <c r="W33" s="141">
        <v>24</v>
      </c>
      <c r="AJ33" s="131">
        <v>0</v>
      </c>
    </row>
    <row r="34" ht="30" customHeight="1" spans="1:36">
      <c r="A34" s="141">
        <v>25</v>
      </c>
      <c r="B34" s="142" t="s">
        <v>113</v>
      </c>
      <c r="C34" s="146">
        <v>13</v>
      </c>
      <c r="D34" s="144">
        <v>4124256147.40604</v>
      </c>
      <c r="E34" s="144">
        <v>0</v>
      </c>
      <c r="F34" s="145">
        <f t="shared" si="1"/>
        <v>4124256147.40604</v>
      </c>
      <c r="G34" s="144">
        <v>488300489.7</v>
      </c>
      <c r="H34" s="144">
        <v>0</v>
      </c>
      <c r="I34" s="144">
        <f>602510659.94-H34-G34</f>
        <v>114210170.24</v>
      </c>
      <c r="J34" s="144">
        <f t="shared" si="2"/>
        <v>3521745487.46604</v>
      </c>
      <c r="K34" s="144">
        <v>1177216015.55</v>
      </c>
      <c r="L34" s="144">
        <v>0</v>
      </c>
      <c r="M34" s="144">
        <f t="shared" si="6"/>
        <v>1177216015.55</v>
      </c>
      <c r="N34" s="144">
        <v>200611645.6283</v>
      </c>
      <c r="O34" s="144">
        <v>146809998.3589</v>
      </c>
      <c r="P34" s="144">
        <f>O34/2</f>
        <v>73404999.17945</v>
      </c>
      <c r="Q34" s="144">
        <f t="shared" si="3"/>
        <v>73404999.17945</v>
      </c>
      <c r="R34" s="144">
        <v>6857326261.3498</v>
      </c>
      <c r="S34" s="144">
        <v>0</v>
      </c>
      <c r="T34" s="144">
        <f t="shared" si="4"/>
        <v>6857326261.3498</v>
      </c>
      <c r="U34" s="160">
        <f t="shared" si="0"/>
        <v>12506220068.293</v>
      </c>
      <c r="V34" s="161">
        <f t="shared" si="5"/>
        <v>11830304409.1736</v>
      </c>
      <c r="W34" s="141">
        <v>25</v>
      </c>
      <c r="AJ34" s="131">
        <v>0</v>
      </c>
    </row>
    <row r="35" ht="30" customHeight="1" spans="1:36">
      <c r="A35" s="141">
        <v>26</v>
      </c>
      <c r="B35" s="142" t="s">
        <v>114</v>
      </c>
      <c r="C35" s="146">
        <v>25</v>
      </c>
      <c r="D35" s="144">
        <v>5297423392.89279</v>
      </c>
      <c r="E35" s="144">
        <v>0</v>
      </c>
      <c r="F35" s="145">
        <f t="shared" si="1"/>
        <v>5297423392.89279</v>
      </c>
      <c r="G35" s="144">
        <v>621252539.52</v>
      </c>
      <c r="H35" s="144">
        <v>514281002.97</v>
      </c>
      <c r="I35" s="144">
        <f>1848374877.96-H35-G35</f>
        <v>712841335.47</v>
      </c>
      <c r="J35" s="144">
        <f t="shared" si="2"/>
        <v>3449048514.93279</v>
      </c>
      <c r="K35" s="144">
        <v>1512081557.59</v>
      </c>
      <c r="L35" s="144">
        <v>0</v>
      </c>
      <c r="M35" s="144">
        <f t="shared" si="6"/>
        <v>1512081557.59</v>
      </c>
      <c r="N35" s="144">
        <v>251162707.5149</v>
      </c>
      <c r="O35" s="144">
        <v>188570906.3211</v>
      </c>
      <c r="P35" s="144">
        <f t="shared" ref="P35:P37" si="10">O35/2</f>
        <v>94285453.16055</v>
      </c>
      <c r="Q35" s="144">
        <f t="shared" si="3"/>
        <v>94285453.16055</v>
      </c>
      <c r="R35" s="144">
        <v>8569426721.8989</v>
      </c>
      <c r="S35" s="144">
        <v>0</v>
      </c>
      <c r="T35" s="144">
        <f t="shared" si="4"/>
        <v>8569426721.8989</v>
      </c>
      <c r="U35" s="160">
        <f t="shared" si="0"/>
        <v>15818665286.2177</v>
      </c>
      <c r="V35" s="161">
        <f t="shared" si="5"/>
        <v>13876004955.0971</v>
      </c>
      <c r="W35" s="141">
        <v>26</v>
      </c>
      <c r="AJ35" s="131">
        <v>0</v>
      </c>
    </row>
    <row r="36" ht="30" customHeight="1" spans="1:36">
      <c r="A36" s="141">
        <v>27</v>
      </c>
      <c r="B36" s="142" t="s">
        <v>115</v>
      </c>
      <c r="C36" s="146">
        <v>20</v>
      </c>
      <c r="D36" s="144">
        <v>4154887005.08988</v>
      </c>
      <c r="E36" s="144">
        <v>0</v>
      </c>
      <c r="F36" s="145">
        <f t="shared" si="1"/>
        <v>4154887005.08988</v>
      </c>
      <c r="G36" s="144">
        <v>2231828731.1</v>
      </c>
      <c r="H36" s="144">
        <v>500000000</v>
      </c>
      <c r="I36" s="144">
        <f>4458789036.59-H36-G36</f>
        <v>1726960305.49</v>
      </c>
      <c r="J36" s="144">
        <f t="shared" si="2"/>
        <v>-303902031.50012</v>
      </c>
      <c r="K36" s="144">
        <v>1185959200.98</v>
      </c>
      <c r="L36" s="144">
        <v>0</v>
      </c>
      <c r="M36" s="144">
        <f t="shared" si="6"/>
        <v>1185959200.98</v>
      </c>
      <c r="N36" s="144">
        <v>281493793.1958</v>
      </c>
      <c r="O36" s="144">
        <v>147900356.4757</v>
      </c>
      <c r="P36" s="144">
        <v>0</v>
      </c>
      <c r="Q36" s="144">
        <f t="shared" si="3"/>
        <v>147900356.4757</v>
      </c>
      <c r="R36" s="144">
        <v>8198846498.9924</v>
      </c>
      <c r="S36" s="144">
        <v>0</v>
      </c>
      <c r="T36" s="144">
        <f t="shared" si="4"/>
        <v>8198846498.9924</v>
      </c>
      <c r="U36" s="160">
        <f t="shared" si="0"/>
        <v>13969086854.7338</v>
      </c>
      <c r="V36" s="161">
        <f t="shared" si="5"/>
        <v>9510297818.14378</v>
      </c>
      <c r="W36" s="141">
        <v>27</v>
      </c>
      <c r="AJ36" s="131">
        <v>0</v>
      </c>
    </row>
    <row r="37" ht="30" customHeight="1" spans="1:36">
      <c r="A37" s="141">
        <v>28</v>
      </c>
      <c r="B37" s="142" t="s">
        <v>116</v>
      </c>
      <c r="C37" s="146">
        <v>18</v>
      </c>
      <c r="D37" s="144">
        <v>4163118301.56683</v>
      </c>
      <c r="E37" s="144">
        <v>2522420337.5595</v>
      </c>
      <c r="F37" s="145">
        <f t="shared" si="1"/>
        <v>6685538639.12633</v>
      </c>
      <c r="G37" s="144">
        <v>505308115.86</v>
      </c>
      <c r="H37" s="144">
        <v>644248762.92</v>
      </c>
      <c r="I37" s="144">
        <f>1351713339.01-H37-G37</f>
        <v>202156460.23</v>
      </c>
      <c r="J37" s="144">
        <f t="shared" si="2"/>
        <v>5333825300.11633</v>
      </c>
      <c r="K37" s="144">
        <v>1188308718.97</v>
      </c>
      <c r="L37" s="144">
        <v>796973523.08</v>
      </c>
      <c r="M37" s="144">
        <f t="shared" si="6"/>
        <v>1985282242.05</v>
      </c>
      <c r="N37" s="144">
        <v>248839236.7653</v>
      </c>
      <c r="O37" s="144">
        <v>148193363.6458</v>
      </c>
      <c r="P37" s="144">
        <f t="shared" si="10"/>
        <v>74096681.8229</v>
      </c>
      <c r="Q37" s="144">
        <f t="shared" si="3"/>
        <v>74096681.8229</v>
      </c>
      <c r="R37" s="144">
        <v>7799864515.7012</v>
      </c>
      <c r="S37" s="144">
        <v>0</v>
      </c>
      <c r="T37" s="144">
        <f t="shared" si="4"/>
        <v>7799864515.7012</v>
      </c>
      <c r="U37" s="160">
        <f t="shared" si="0"/>
        <v>16867717997.2886</v>
      </c>
      <c r="V37" s="161">
        <f t="shared" si="5"/>
        <v>15441907976.4557</v>
      </c>
      <c r="W37" s="141">
        <v>28</v>
      </c>
      <c r="AJ37" s="131">
        <v>0</v>
      </c>
    </row>
    <row r="38" ht="30" customHeight="1" spans="1:36">
      <c r="A38" s="141">
        <v>29</v>
      </c>
      <c r="B38" s="142" t="s">
        <v>117</v>
      </c>
      <c r="C38" s="146">
        <v>30</v>
      </c>
      <c r="D38" s="144">
        <v>4078719667.69337</v>
      </c>
      <c r="E38" s="144">
        <v>0</v>
      </c>
      <c r="F38" s="145">
        <f t="shared" si="1"/>
        <v>4078719667.69337</v>
      </c>
      <c r="G38" s="144">
        <v>830522253.29</v>
      </c>
      <c r="H38" s="144">
        <v>0</v>
      </c>
      <c r="I38" s="144">
        <f>2085742357.33-H38-G38</f>
        <v>1255220104.04</v>
      </c>
      <c r="J38" s="144">
        <f t="shared" si="2"/>
        <v>1992977310.36337</v>
      </c>
      <c r="K38" s="144">
        <v>1164218211.51</v>
      </c>
      <c r="L38" s="144">
        <v>0</v>
      </c>
      <c r="M38" s="144">
        <f t="shared" si="6"/>
        <v>1164218211.51</v>
      </c>
      <c r="N38" s="144">
        <v>245638816.1319</v>
      </c>
      <c r="O38" s="144">
        <v>145189048.9626</v>
      </c>
      <c r="P38" s="144">
        <v>0</v>
      </c>
      <c r="Q38" s="144">
        <f t="shared" si="3"/>
        <v>145189048.9626</v>
      </c>
      <c r="R38" s="144">
        <v>7733605363.6357</v>
      </c>
      <c r="S38" s="144">
        <v>0</v>
      </c>
      <c r="T38" s="144">
        <f t="shared" si="4"/>
        <v>7733605363.6357</v>
      </c>
      <c r="U38" s="160">
        <f t="shared" si="0"/>
        <v>13367371107.9336</v>
      </c>
      <c r="V38" s="161">
        <f t="shared" si="5"/>
        <v>11281628750.6036</v>
      </c>
      <c r="W38" s="141">
        <v>29</v>
      </c>
      <c r="AJ38" s="131">
        <v>0</v>
      </c>
    </row>
    <row r="39" ht="30" customHeight="1" spans="1:36">
      <c r="A39" s="141">
        <v>30</v>
      </c>
      <c r="B39" s="142" t="s">
        <v>118</v>
      </c>
      <c r="C39" s="146">
        <v>33</v>
      </c>
      <c r="D39" s="144">
        <v>5016023804.07151</v>
      </c>
      <c r="E39" s="144">
        <v>0</v>
      </c>
      <c r="F39" s="145">
        <f t="shared" si="1"/>
        <v>5016023804.07151</v>
      </c>
      <c r="G39" s="144">
        <v>1520931964.28</v>
      </c>
      <c r="H39" s="144">
        <v>0</v>
      </c>
      <c r="I39" s="144">
        <f>3025279976.66-H39-G39</f>
        <v>1504348012.38</v>
      </c>
      <c r="J39" s="144">
        <f t="shared" si="2"/>
        <v>1990743827.41151</v>
      </c>
      <c r="K39" s="144">
        <v>1431759654.47</v>
      </c>
      <c r="L39" s="144">
        <v>0</v>
      </c>
      <c r="M39" s="144">
        <f t="shared" si="6"/>
        <v>1431759654.47</v>
      </c>
      <c r="N39" s="144">
        <v>329269863.1152</v>
      </c>
      <c r="O39" s="144">
        <v>178554003.4672</v>
      </c>
      <c r="P39" s="144">
        <v>0</v>
      </c>
      <c r="Q39" s="144">
        <f t="shared" si="3"/>
        <v>178554003.4672</v>
      </c>
      <c r="R39" s="144">
        <v>13023044139.3002</v>
      </c>
      <c r="S39" s="144">
        <v>0</v>
      </c>
      <c r="T39" s="144">
        <f t="shared" si="4"/>
        <v>13023044139.3002</v>
      </c>
      <c r="U39" s="160">
        <f t="shared" si="0"/>
        <v>19978651464.4241</v>
      </c>
      <c r="V39" s="161">
        <f t="shared" si="5"/>
        <v>16953371487.7641</v>
      </c>
      <c r="W39" s="141">
        <v>30</v>
      </c>
      <c r="AJ39" s="131">
        <v>0</v>
      </c>
    </row>
    <row r="40" ht="30" customHeight="1" spans="1:36">
      <c r="A40" s="141">
        <v>31</v>
      </c>
      <c r="B40" s="142" t="s">
        <v>119</v>
      </c>
      <c r="C40" s="146">
        <v>17</v>
      </c>
      <c r="D40" s="144">
        <v>4670083459.07465</v>
      </c>
      <c r="E40" s="144">
        <v>0</v>
      </c>
      <c r="F40" s="145">
        <f t="shared" si="1"/>
        <v>4670083459.07465</v>
      </c>
      <c r="G40" s="144">
        <v>292684688.73</v>
      </c>
      <c r="H40" s="144">
        <v>1031399422.965</v>
      </c>
      <c r="I40" s="144">
        <f>2092916257.46-H40-G40</f>
        <v>768832145.765</v>
      </c>
      <c r="J40" s="144">
        <f t="shared" si="2"/>
        <v>2577167201.61465</v>
      </c>
      <c r="K40" s="144">
        <v>1333015420.35</v>
      </c>
      <c r="L40" s="144">
        <v>0</v>
      </c>
      <c r="M40" s="144">
        <f t="shared" si="6"/>
        <v>1333015420.35</v>
      </c>
      <c r="N40" s="144">
        <v>236095061.0982</v>
      </c>
      <c r="O40" s="144">
        <v>166239661.2766</v>
      </c>
      <c r="P40" s="144">
        <f t="shared" ref="P40:P41" si="11">O40/2</f>
        <v>83119830.6383</v>
      </c>
      <c r="Q40" s="144">
        <f t="shared" si="3"/>
        <v>83119830.6383</v>
      </c>
      <c r="R40" s="144">
        <v>7697427426.2222</v>
      </c>
      <c r="S40" s="144">
        <v>0</v>
      </c>
      <c r="T40" s="144">
        <f t="shared" si="4"/>
        <v>7697427426.2222</v>
      </c>
      <c r="U40" s="160">
        <f t="shared" si="0"/>
        <v>14102861028.0217</v>
      </c>
      <c r="V40" s="161">
        <f t="shared" si="5"/>
        <v>11926824939.9233</v>
      </c>
      <c r="W40" s="141">
        <v>31</v>
      </c>
      <c r="AJ40" s="131">
        <v>0</v>
      </c>
    </row>
    <row r="41" ht="30" customHeight="1" spans="1:36">
      <c r="A41" s="141">
        <v>32</v>
      </c>
      <c r="B41" s="142" t="s">
        <v>120</v>
      </c>
      <c r="C41" s="146">
        <v>23</v>
      </c>
      <c r="D41" s="144">
        <v>4823091162.32193</v>
      </c>
      <c r="E41" s="144">
        <v>19820128990.5585</v>
      </c>
      <c r="F41" s="145">
        <f t="shared" si="1"/>
        <v>24643220152.8804</v>
      </c>
      <c r="G41" s="144">
        <v>4555333244.95</v>
      </c>
      <c r="H41" s="144">
        <v>0</v>
      </c>
      <c r="I41" s="144">
        <f>6177168321.45-H41-G41</f>
        <v>1621835076.5</v>
      </c>
      <c r="J41" s="144">
        <f t="shared" si="2"/>
        <v>18466051831.4304</v>
      </c>
      <c r="K41" s="144">
        <v>1376689506.62</v>
      </c>
      <c r="L41" s="144">
        <v>5003863683.1</v>
      </c>
      <c r="M41" s="144">
        <f t="shared" si="6"/>
        <v>6380553189.72</v>
      </c>
      <c r="N41" s="144">
        <v>327609521.282</v>
      </c>
      <c r="O41" s="144">
        <v>171686233.9092</v>
      </c>
      <c r="P41" s="144">
        <f t="shared" si="11"/>
        <v>85843116.9546</v>
      </c>
      <c r="Q41" s="144">
        <f t="shared" si="3"/>
        <v>85843116.9546</v>
      </c>
      <c r="R41" s="144">
        <v>21009649878.9396</v>
      </c>
      <c r="S41" s="144">
        <v>0</v>
      </c>
      <c r="T41" s="144">
        <f t="shared" si="4"/>
        <v>21009649878.9396</v>
      </c>
      <c r="U41" s="160">
        <f t="shared" si="0"/>
        <v>52532718976.7312</v>
      </c>
      <c r="V41" s="161">
        <f t="shared" si="5"/>
        <v>46269707538.3266</v>
      </c>
      <c r="W41" s="141">
        <v>32</v>
      </c>
      <c r="AJ41" s="131">
        <v>0</v>
      </c>
    </row>
    <row r="42" ht="30" customHeight="1" spans="1:36">
      <c r="A42" s="141">
        <v>33</v>
      </c>
      <c r="B42" s="142" t="s">
        <v>121</v>
      </c>
      <c r="C42" s="146">
        <v>23</v>
      </c>
      <c r="D42" s="144">
        <v>4928761314.566</v>
      </c>
      <c r="E42" s="144">
        <v>0</v>
      </c>
      <c r="F42" s="145">
        <f t="shared" si="1"/>
        <v>4928761314.566</v>
      </c>
      <c r="G42" s="144">
        <v>304539310.01</v>
      </c>
      <c r="H42" s="144">
        <v>206017834</v>
      </c>
      <c r="I42" s="144">
        <f>1280000061.62-H42-G42</f>
        <v>769442917.61</v>
      </c>
      <c r="J42" s="144">
        <f t="shared" si="2"/>
        <v>3648761252.946</v>
      </c>
      <c r="K42" s="144">
        <v>1406851696.15</v>
      </c>
      <c r="L42" s="144">
        <v>0</v>
      </c>
      <c r="M42" s="144">
        <f t="shared" si="6"/>
        <v>1406851696.15</v>
      </c>
      <c r="N42" s="144">
        <v>240359761.3926</v>
      </c>
      <c r="O42" s="144">
        <v>175447744.9122</v>
      </c>
      <c r="P42" s="144">
        <v>0</v>
      </c>
      <c r="Q42" s="144">
        <f t="shared" si="3"/>
        <v>175447744.9122</v>
      </c>
      <c r="R42" s="144">
        <v>8454105464.2593</v>
      </c>
      <c r="S42" s="144">
        <v>0</v>
      </c>
      <c r="T42" s="144">
        <f t="shared" si="4"/>
        <v>8454105464.2593</v>
      </c>
      <c r="U42" s="160">
        <f t="shared" si="0"/>
        <v>15205525981.2801</v>
      </c>
      <c r="V42" s="161">
        <f t="shared" si="5"/>
        <v>13925525919.6601</v>
      </c>
      <c r="W42" s="141">
        <v>33</v>
      </c>
      <c r="AJ42" s="131">
        <v>0</v>
      </c>
    </row>
    <row r="43" ht="30" customHeight="1" spans="1:36">
      <c r="A43" s="141">
        <v>34</v>
      </c>
      <c r="B43" s="142" t="s">
        <v>122</v>
      </c>
      <c r="C43" s="146">
        <v>16</v>
      </c>
      <c r="D43" s="144">
        <v>4307943317.08983</v>
      </c>
      <c r="E43" s="144">
        <v>0</v>
      </c>
      <c r="F43" s="145">
        <f t="shared" si="1"/>
        <v>4307943317.08983</v>
      </c>
      <c r="G43" s="144">
        <v>433200439.16</v>
      </c>
      <c r="H43" s="144">
        <v>0</v>
      </c>
      <c r="I43" s="144">
        <f>778397215.26-H43-G43</f>
        <v>345196776.1</v>
      </c>
      <c r="J43" s="144">
        <f t="shared" si="2"/>
        <v>3529546101.82983</v>
      </c>
      <c r="K43" s="144">
        <v>1229647161.99</v>
      </c>
      <c r="L43" s="144">
        <v>0</v>
      </c>
      <c r="M43" s="144">
        <f t="shared" si="6"/>
        <v>1229647161.99</v>
      </c>
      <c r="N43" s="144">
        <v>203749856.7275</v>
      </c>
      <c r="O43" s="144">
        <v>153348659.4206</v>
      </c>
      <c r="P43" s="144">
        <f>O43/2</f>
        <v>76674329.7103</v>
      </c>
      <c r="Q43" s="144">
        <f t="shared" si="3"/>
        <v>76674329.7103</v>
      </c>
      <c r="R43" s="144">
        <v>6906504752.0526</v>
      </c>
      <c r="S43" s="144">
        <v>0</v>
      </c>
      <c r="T43" s="144">
        <f t="shared" si="4"/>
        <v>6906504752.0526</v>
      </c>
      <c r="U43" s="160">
        <f t="shared" si="0"/>
        <v>12801193747.2805</v>
      </c>
      <c r="V43" s="161">
        <f t="shared" si="5"/>
        <v>11946122202.3102</v>
      </c>
      <c r="W43" s="141">
        <v>34</v>
      </c>
      <c r="AJ43" s="131">
        <v>0</v>
      </c>
    </row>
    <row r="44" ht="30" customHeight="1" spans="1:36">
      <c r="A44" s="141">
        <v>35</v>
      </c>
      <c r="B44" s="142" t="s">
        <v>123</v>
      </c>
      <c r="C44" s="146">
        <v>17</v>
      </c>
      <c r="D44" s="144">
        <v>4440936551.4367</v>
      </c>
      <c r="E44" s="144">
        <v>0</v>
      </c>
      <c r="F44" s="145">
        <f t="shared" si="1"/>
        <v>4440936551.4367</v>
      </c>
      <c r="G44" s="144">
        <v>236750760.15</v>
      </c>
      <c r="H44" s="144">
        <v>0</v>
      </c>
      <c r="I44" s="144">
        <f>1021235415.98-H44-G44</f>
        <v>784484655.83</v>
      </c>
      <c r="J44" s="144">
        <f t="shared" si="2"/>
        <v>3419701135.4567</v>
      </c>
      <c r="K44" s="144">
        <v>1267608374.83</v>
      </c>
      <c r="L44" s="144">
        <v>0</v>
      </c>
      <c r="M44" s="144">
        <f t="shared" si="6"/>
        <v>1267608374.83</v>
      </c>
      <c r="N44" s="144">
        <v>203303551.9954</v>
      </c>
      <c r="O44" s="144">
        <v>158082782.5736</v>
      </c>
      <c r="P44" s="144">
        <v>0</v>
      </c>
      <c r="Q44" s="144">
        <f t="shared" si="3"/>
        <v>158082782.5736</v>
      </c>
      <c r="R44" s="144">
        <v>7084245681.5134</v>
      </c>
      <c r="S44" s="144">
        <v>0</v>
      </c>
      <c r="T44" s="144">
        <f t="shared" si="4"/>
        <v>7084245681.5134</v>
      </c>
      <c r="U44" s="160">
        <f t="shared" si="0"/>
        <v>13154176942.3491</v>
      </c>
      <c r="V44" s="161">
        <f t="shared" si="5"/>
        <v>12132941526.3691</v>
      </c>
      <c r="W44" s="141">
        <v>35</v>
      </c>
      <c r="AJ44" s="131">
        <v>0</v>
      </c>
    </row>
    <row r="45" ht="30" customHeight="1" spans="1:36">
      <c r="A45" s="141">
        <v>36</v>
      </c>
      <c r="B45" s="142" t="s">
        <v>124</v>
      </c>
      <c r="C45" s="146">
        <v>14</v>
      </c>
      <c r="D45" s="144">
        <v>4450394449.5616</v>
      </c>
      <c r="E45" s="144">
        <v>0</v>
      </c>
      <c r="F45" s="145">
        <f t="shared" si="1"/>
        <v>4450394449.5616</v>
      </c>
      <c r="G45" s="144">
        <v>250909239.53</v>
      </c>
      <c r="H45" s="144">
        <v>422213140</v>
      </c>
      <c r="I45" s="144">
        <f>1153798864.64-H45-G45</f>
        <v>480676485.11</v>
      </c>
      <c r="J45" s="144">
        <f t="shared" si="2"/>
        <v>3296595584.9216</v>
      </c>
      <c r="K45" s="144">
        <v>1270308010.53</v>
      </c>
      <c r="L45" s="144">
        <v>0</v>
      </c>
      <c r="M45" s="144">
        <f t="shared" si="6"/>
        <v>1270308010.53</v>
      </c>
      <c r="N45" s="144">
        <v>223718928.3229</v>
      </c>
      <c r="O45" s="144">
        <v>158419452.7411</v>
      </c>
      <c r="P45" s="144">
        <v>0</v>
      </c>
      <c r="Q45" s="144">
        <f t="shared" si="3"/>
        <v>158419452.7411</v>
      </c>
      <c r="R45" s="144">
        <v>7720909412.7681</v>
      </c>
      <c r="S45" s="144">
        <v>0</v>
      </c>
      <c r="T45" s="144">
        <f t="shared" si="4"/>
        <v>7720909412.7681</v>
      </c>
      <c r="U45" s="160">
        <f t="shared" si="0"/>
        <v>13823750253.9237</v>
      </c>
      <c r="V45" s="161">
        <f t="shared" si="5"/>
        <v>12669951389.2837</v>
      </c>
      <c r="W45" s="141">
        <v>36</v>
      </c>
      <c r="AJ45" s="131">
        <v>0</v>
      </c>
    </row>
    <row r="46" ht="30" customHeight="1" spans="1:23">
      <c r="A46" s="141"/>
      <c r="B46" s="1" t="s">
        <v>27</v>
      </c>
      <c r="C46" s="1"/>
      <c r="D46" s="147">
        <f t="shared" ref="D46:V46" si="12">SUM(D10:D45)</f>
        <v>169588282727.12</v>
      </c>
      <c r="E46" s="147">
        <f t="shared" si="12"/>
        <v>97464131768.9532</v>
      </c>
      <c r="F46" s="147">
        <f t="shared" si="12"/>
        <v>267052414496.073</v>
      </c>
      <c r="G46" s="147">
        <f t="shared" si="12"/>
        <v>39096802713.15</v>
      </c>
      <c r="H46" s="147">
        <f t="shared" si="12"/>
        <v>8567965890.265</v>
      </c>
      <c r="I46" s="147">
        <f t="shared" si="12"/>
        <v>26347636177.175</v>
      </c>
      <c r="J46" s="147">
        <f t="shared" si="12"/>
        <v>193040009715.483</v>
      </c>
      <c r="K46" s="147">
        <f t="shared" si="12"/>
        <v>48406799999.98</v>
      </c>
      <c r="L46" s="147">
        <f t="shared" si="12"/>
        <v>27820000000</v>
      </c>
      <c r="M46" s="147">
        <f t="shared" si="12"/>
        <v>76226799999.98</v>
      </c>
      <c r="N46" s="147">
        <f t="shared" si="12"/>
        <v>10273770385.0699</v>
      </c>
      <c r="O46" s="147">
        <f t="shared" si="12"/>
        <v>6036786906.2901</v>
      </c>
      <c r="P46" s="147">
        <f t="shared" si="12"/>
        <v>1541875871.668</v>
      </c>
      <c r="Q46" s="147">
        <f t="shared" si="12"/>
        <v>4494911034.6221</v>
      </c>
      <c r="R46" s="147">
        <f t="shared" si="12"/>
        <v>359390268036.37</v>
      </c>
      <c r="S46" s="147">
        <f t="shared" si="12"/>
        <v>7667853446.5</v>
      </c>
      <c r="T46" s="147">
        <f t="shared" si="12"/>
        <v>351722414589.87</v>
      </c>
      <c r="U46" s="147">
        <f t="shared" si="12"/>
        <v>718980039823.783</v>
      </c>
      <c r="V46" s="147">
        <f t="shared" si="12"/>
        <v>635757905725.025</v>
      </c>
      <c r="W46" s="147"/>
    </row>
    <row r="47" spans="2:21">
      <c r="B47" s="148"/>
      <c r="C47" s="121"/>
      <c r="D47" s="122"/>
      <c r="E47" s="149"/>
      <c r="F47" s="122"/>
      <c r="G47" s="122"/>
      <c r="H47" s="122"/>
      <c r="I47" s="122"/>
      <c r="J47" s="155"/>
      <c r="K47" s="156"/>
      <c r="L47" s="156"/>
      <c r="M47" s="156"/>
      <c r="N47" s="156"/>
      <c r="O47" s="149"/>
      <c r="P47" s="149"/>
      <c r="Q47" s="149"/>
      <c r="R47" s="149"/>
      <c r="S47" s="149"/>
      <c r="T47" s="149"/>
      <c r="U47" s="131"/>
    </row>
    <row r="48" spans="2:22">
      <c r="B48" s="121"/>
      <c r="C48" s="121"/>
      <c r="D48" s="121"/>
      <c r="E48" s="121"/>
      <c r="F48" s="121"/>
      <c r="G48" s="121"/>
      <c r="H48" s="121"/>
      <c r="I48" s="122"/>
      <c r="J48" s="122"/>
      <c r="K48" s="122"/>
      <c r="L48" s="122"/>
      <c r="M48" s="122"/>
      <c r="N48" s="122"/>
      <c r="O48" s="157"/>
      <c r="P48" s="157"/>
      <c r="Q48" s="157"/>
      <c r="R48" s="148"/>
      <c r="S48" s="148"/>
      <c r="T48" s="157"/>
      <c r="V48" s="106"/>
    </row>
    <row r="49" spans="7:22">
      <c r="G49" s="106"/>
      <c r="H49" s="28"/>
      <c r="I49" s="131"/>
      <c r="J49" s="106"/>
      <c r="K49" s="106"/>
      <c r="L49" s="106"/>
      <c r="M49" s="106"/>
      <c r="N49" s="106"/>
      <c r="T49" s="106"/>
      <c r="V49" s="131"/>
    </row>
    <row r="50" spans="3:22">
      <c r="C50" s="150"/>
      <c r="D50" s="28"/>
      <c r="E50" s="131"/>
      <c r="H50" s="106"/>
      <c r="I50" s="131"/>
      <c r="J50" s="28"/>
      <c r="K50" s="28"/>
      <c r="L50" s="28"/>
      <c r="M50" s="28"/>
      <c r="N50" s="28"/>
      <c r="O50" s="28"/>
      <c r="Q50" s="28"/>
      <c r="U50" s="106"/>
      <c r="V50" s="106"/>
    </row>
    <row r="51" spans="3:22">
      <c r="C51" s="150"/>
      <c r="D51" s="28"/>
      <c r="H51" s="106"/>
      <c r="J51" s="131"/>
      <c r="K51" s="131"/>
      <c r="L51" s="131"/>
      <c r="M51" s="131"/>
      <c r="N51" s="131"/>
      <c r="Q51" s="106"/>
      <c r="V51" s="106"/>
    </row>
    <row r="52" spans="4:20">
      <c r="D52" s="106"/>
      <c r="H52" s="106"/>
      <c r="T52" s="106"/>
    </row>
    <row r="53" spans="8:8">
      <c r="H53" s="131"/>
    </row>
    <row r="54" ht="20.25" spans="1:1">
      <c r="A54" s="151" t="s">
        <v>57</v>
      </c>
    </row>
  </sheetData>
  <mergeCells count="27">
    <mergeCell ref="A1:W1"/>
    <mergeCell ref="A2:W2"/>
    <mergeCell ref="A3:W3"/>
    <mergeCell ref="A4:V4"/>
    <mergeCell ref="D5:V5"/>
    <mergeCell ref="G7:I7"/>
    <mergeCell ref="B46:C46"/>
    <mergeCell ref="A7:A8"/>
    <mergeCell ref="B7:B8"/>
    <mergeCell ref="C7:C8"/>
    <mergeCell ref="D7:D8"/>
    <mergeCell ref="E7:E8"/>
    <mergeCell ref="F7:F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</mergeCells>
  <pageMargins left="0.109722222222222" right="0.109722222222222" top="0.357638888888889" bottom="0.357638888888889" header="0.298611111111111" footer="0.298611111111111"/>
  <pageSetup paperSize="9" scale="3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24"/>
  <sheetViews>
    <sheetView topLeftCell="T401" workbookViewId="0">
      <selection activeCell="AA412" sqref="AA412"/>
    </sheetView>
  </sheetViews>
  <sheetFormatPr defaultColWidth="9.1047619047619" defaultRowHeight="12.75"/>
  <cols>
    <col min="1" max="1" width="9.33333333333333" style="15" customWidth="1"/>
    <col min="2" max="2" width="13.8857142857143" style="74" customWidth="1"/>
    <col min="3" max="3" width="9" style="15" customWidth="1"/>
    <col min="4" max="4" width="20.6666666666667" style="15" customWidth="1"/>
    <col min="5" max="5" width="19.8857142857143" style="15" customWidth="1"/>
    <col min="6" max="6" width="20" style="15" customWidth="1"/>
    <col min="7" max="11" width="19.8857142857143" style="15" customWidth="1"/>
    <col min="12" max="12" width="18.4380952380952" style="15" customWidth="1"/>
    <col min="13" max="13" width="19.6666666666667" style="15" customWidth="1"/>
    <col min="14" max="14" width="0.666666666666667" style="15" customWidth="1"/>
    <col min="15" max="15" width="4.66666666666667" style="15" customWidth="1"/>
    <col min="16" max="16" width="9.43809523809524" style="15" customWidth="1"/>
    <col min="17" max="17" width="17.8857142857143" style="74" customWidth="1"/>
    <col min="18" max="18" width="22.6666666666667" style="15" customWidth="1"/>
    <col min="19" max="19" width="21.4380952380952" style="15" customWidth="1"/>
    <col min="20" max="20" width="18.4380952380952" style="15" customWidth="1"/>
    <col min="21" max="22" width="21.8857142857143" style="15" customWidth="1"/>
    <col min="23" max="25" width="18.552380952381" style="15" customWidth="1"/>
    <col min="26" max="26" width="22.1047619047619" style="15" customWidth="1"/>
    <col min="27" max="27" width="20.6666666666667" style="15" customWidth="1"/>
    <col min="28" max="28" width="14.552380952381" style="15" customWidth="1"/>
    <col min="29" max="16384" width="9.1047619047619" style="15"/>
  </cols>
  <sheetData>
    <row r="1" ht="25.5" spans="1:26">
      <c r="A1" s="75" t="s">
        <v>125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ht="25.5" spans="1:27">
      <c r="A2" s="75" t="s">
        <v>63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</row>
    <row r="3" ht="45" customHeight="1" spans="1:27">
      <c r="A3" s="76" t="s">
        <v>126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</row>
    <row r="4" spans="14:14">
      <c r="N4" s="15">
        <v>0</v>
      </c>
    </row>
    <row r="5" ht="61.5" customHeight="1" spans="1:27">
      <c r="A5" s="77" t="s">
        <v>21</v>
      </c>
      <c r="B5" s="70" t="s">
        <v>127</v>
      </c>
      <c r="C5" s="70" t="s">
        <v>21</v>
      </c>
      <c r="D5" s="70" t="s">
        <v>128</v>
      </c>
      <c r="E5" s="70" t="s">
        <v>51</v>
      </c>
      <c r="F5" s="70" t="s">
        <v>129</v>
      </c>
      <c r="G5" s="5" t="s">
        <v>24</v>
      </c>
      <c r="H5" s="70" t="s">
        <v>25</v>
      </c>
      <c r="I5" s="70" t="s">
        <v>78</v>
      </c>
      <c r="J5" s="70" t="s">
        <v>79</v>
      </c>
      <c r="K5" s="70" t="s">
        <v>80</v>
      </c>
      <c r="L5" s="70" t="s">
        <v>26</v>
      </c>
      <c r="M5" s="80" t="s">
        <v>130</v>
      </c>
      <c r="N5" s="91"/>
      <c r="O5" s="78"/>
      <c r="P5" s="70" t="s">
        <v>21</v>
      </c>
      <c r="Q5" s="95" t="s">
        <v>131</v>
      </c>
      <c r="R5" s="70" t="s">
        <v>128</v>
      </c>
      <c r="S5" s="70" t="s">
        <v>51</v>
      </c>
      <c r="T5" s="70" t="s">
        <v>129</v>
      </c>
      <c r="U5" s="5" t="s">
        <v>24</v>
      </c>
      <c r="V5" s="70" t="s">
        <v>25</v>
      </c>
      <c r="W5" s="70" t="s">
        <v>78</v>
      </c>
      <c r="X5" s="70" t="s">
        <v>79</v>
      </c>
      <c r="Y5" s="70" t="s">
        <v>80</v>
      </c>
      <c r="Z5" s="70" t="s">
        <v>26</v>
      </c>
      <c r="AA5" s="70" t="s">
        <v>130</v>
      </c>
    </row>
    <row r="6" ht="15.75" spans="1:27">
      <c r="A6" s="78"/>
      <c r="B6" s="79"/>
      <c r="C6" s="78"/>
      <c r="D6" s="80"/>
      <c r="E6" s="201" t="s">
        <v>28</v>
      </c>
      <c r="F6" s="201" t="s">
        <v>28</v>
      </c>
      <c r="G6" s="201" t="s">
        <v>28</v>
      </c>
      <c r="H6" s="201" t="s">
        <v>28</v>
      </c>
      <c r="I6" s="201" t="s">
        <v>28</v>
      </c>
      <c r="J6" s="201" t="s">
        <v>28</v>
      </c>
      <c r="K6" s="201" t="s">
        <v>28</v>
      </c>
      <c r="L6" s="201" t="s">
        <v>28</v>
      </c>
      <c r="M6" s="201" t="s">
        <v>28</v>
      </c>
      <c r="N6" s="91"/>
      <c r="O6" s="78"/>
      <c r="P6" s="80"/>
      <c r="Q6" s="81"/>
      <c r="R6" s="80"/>
      <c r="S6" s="201" t="s">
        <v>28</v>
      </c>
      <c r="T6" s="201" t="s">
        <v>28</v>
      </c>
      <c r="U6" s="201" t="s">
        <v>28</v>
      </c>
      <c r="V6" s="201" t="s">
        <v>28</v>
      </c>
      <c r="W6" s="201" t="s">
        <v>28</v>
      </c>
      <c r="X6" s="201" t="s">
        <v>28</v>
      </c>
      <c r="Y6" s="201" t="s">
        <v>28</v>
      </c>
      <c r="Z6" s="201" t="s">
        <v>28</v>
      </c>
      <c r="AA6" s="201" t="s">
        <v>28</v>
      </c>
    </row>
    <row r="7" ht="24.9" customHeight="1" spans="1:27">
      <c r="A7" s="81">
        <v>1</v>
      </c>
      <c r="B7" s="82" t="s">
        <v>89</v>
      </c>
      <c r="C7" s="78">
        <v>1</v>
      </c>
      <c r="D7" s="83" t="s">
        <v>132</v>
      </c>
      <c r="E7" s="83">
        <v>138717413.87</v>
      </c>
      <c r="F7" s="83">
        <v>0</v>
      </c>
      <c r="G7" s="83">
        <v>39595106.46</v>
      </c>
      <c r="H7" s="83">
        <v>24580037.1395</v>
      </c>
      <c r="I7" s="83">
        <v>5349375.61</v>
      </c>
      <c r="J7" s="83">
        <f t="shared" ref="J7:J23" si="0">I7/2</f>
        <v>2674687.805</v>
      </c>
      <c r="K7" s="83">
        <f t="shared" ref="K7:K23" si="1">I7-J7</f>
        <v>2674687.805</v>
      </c>
      <c r="L7" s="83">
        <v>224317831.7304</v>
      </c>
      <c r="M7" s="92">
        <f t="shared" ref="M7:M70" si="2">E7+F7+G7+H7+K7+L7</f>
        <v>429885077.0049</v>
      </c>
      <c r="N7" s="91"/>
      <c r="O7" s="81">
        <v>19</v>
      </c>
      <c r="P7" s="93">
        <v>26</v>
      </c>
      <c r="Q7" s="96" t="s">
        <v>107</v>
      </c>
      <c r="R7" s="83" t="s">
        <v>133</v>
      </c>
      <c r="S7" s="83">
        <v>146850757.25</v>
      </c>
      <c r="T7" s="83">
        <v>0</v>
      </c>
      <c r="U7" s="83">
        <v>41916665.01</v>
      </c>
      <c r="V7" s="83">
        <v>7232719.1942</v>
      </c>
      <c r="W7" s="83">
        <v>5663022.6677</v>
      </c>
      <c r="X7" s="83">
        <v>0</v>
      </c>
      <c r="Y7" s="83">
        <f t="shared" ref="Y7:Y25" si="3">W7-X7</f>
        <v>5663022.6677</v>
      </c>
      <c r="Z7" s="83">
        <v>241793345.6016</v>
      </c>
      <c r="AA7" s="92">
        <f t="shared" ref="AA7:AA25" si="4">S7+T7+U7+V7+Y7+Z7</f>
        <v>443456509.7235</v>
      </c>
    </row>
    <row r="8" ht="24.9" customHeight="1" spans="1:27">
      <c r="A8" s="81"/>
      <c r="B8" s="84"/>
      <c r="C8" s="78">
        <v>2</v>
      </c>
      <c r="D8" s="83" t="s">
        <v>134</v>
      </c>
      <c r="E8" s="83">
        <v>231431934.21</v>
      </c>
      <c r="F8" s="83">
        <v>0</v>
      </c>
      <c r="G8" s="83">
        <v>66059277.05</v>
      </c>
      <c r="H8" s="83">
        <v>29456335.3314</v>
      </c>
      <c r="I8" s="83">
        <v>8924736.3379</v>
      </c>
      <c r="J8" s="83">
        <f t="shared" si="0"/>
        <v>4462368.16895</v>
      </c>
      <c r="K8" s="83">
        <f t="shared" si="1"/>
        <v>4462368.16895</v>
      </c>
      <c r="L8" s="83">
        <v>394897282.9454</v>
      </c>
      <c r="M8" s="92">
        <f t="shared" si="2"/>
        <v>726307197.70575</v>
      </c>
      <c r="N8" s="91"/>
      <c r="O8" s="81"/>
      <c r="P8" s="93">
        <v>27</v>
      </c>
      <c r="Q8" s="97"/>
      <c r="R8" s="83" t="s">
        <v>135</v>
      </c>
      <c r="S8" s="83">
        <v>143815895.1</v>
      </c>
      <c r="T8" s="83">
        <v>0</v>
      </c>
      <c r="U8" s="83">
        <v>41050402.53</v>
      </c>
      <c r="V8" s="83">
        <v>7750353.0659</v>
      </c>
      <c r="W8" s="83">
        <v>5545988.9291</v>
      </c>
      <c r="X8" s="83">
        <v>0</v>
      </c>
      <c r="Y8" s="83">
        <f t="shared" si="3"/>
        <v>5545988.9291</v>
      </c>
      <c r="Z8" s="83">
        <v>259900872.7227</v>
      </c>
      <c r="AA8" s="92">
        <f t="shared" si="4"/>
        <v>458063512.3477</v>
      </c>
    </row>
    <row r="9" ht="24.9" customHeight="1" spans="1:27">
      <c r="A9" s="81"/>
      <c r="B9" s="84"/>
      <c r="C9" s="78">
        <v>3</v>
      </c>
      <c r="D9" s="83" t="s">
        <v>136</v>
      </c>
      <c r="E9" s="83">
        <v>162837846.34</v>
      </c>
      <c r="F9" s="83">
        <v>0</v>
      </c>
      <c r="G9" s="83">
        <v>46479974.52</v>
      </c>
      <c r="H9" s="83">
        <v>25546745.3301</v>
      </c>
      <c r="I9" s="83">
        <v>6279534.6259</v>
      </c>
      <c r="J9" s="83">
        <f t="shared" si="0"/>
        <v>3139767.31295</v>
      </c>
      <c r="K9" s="83">
        <f t="shared" si="1"/>
        <v>3139767.31295</v>
      </c>
      <c r="L9" s="83">
        <v>258134580.8589</v>
      </c>
      <c r="M9" s="92">
        <f t="shared" si="2"/>
        <v>496138914.36195</v>
      </c>
      <c r="N9" s="91"/>
      <c r="O9" s="81"/>
      <c r="P9" s="93">
        <v>28</v>
      </c>
      <c r="Q9" s="97"/>
      <c r="R9" s="83" t="s">
        <v>137</v>
      </c>
      <c r="S9" s="83">
        <v>143946080.49</v>
      </c>
      <c r="T9" s="83">
        <v>0</v>
      </c>
      <c r="U9" s="83">
        <v>41087562.28</v>
      </c>
      <c r="V9" s="83">
        <v>7627383.6162</v>
      </c>
      <c r="W9" s="83">
        <v>5551009.2831</v>
      </c>
      <c r="X9" s="83">
        <v>0</v>
      </c>
      <c r="Y9" s="83">
        <f t="shared" si="3"/>
        <v>5551009.2831</v>
      </c>
      <c r="Z9" s="83">
        <v>255599236.4373</v>
      </c>
      <c r="AA9" s="92">
        <f t="shared" si="4"/>
        <v>453811272.1066</v>
      </c>
    </row>
    <row r="10" ht="24.9" customHeight="1" spans="1:27">
      <c r="A10" s="81"/>
      <c r="B10" s="84"/>
      <c r="C10" s="78">
        <v>4</v>
      </c>
      <c r="D10" s="83" t="s">
        <v>138</v>
      </c>
      <c r="E10" s="83">
        <v>165914129.13</v>
      </c>
      <c r="F10" s="83">
        <v>0</v>
      </c>
      <c r="G10" s="83">
        <v>47358059.98</v>
      </c>
      <c r="H10" s="83">
        <v>25884379.5486</v>
      </c>
      <c r="I10" s="83">
        <v>6398165.6734</v>
      </c>
      <c r="J10" s="83">
        <f t="shared" si="0"/>
        <v>3199082.8367</v>
      </c>
      <c r="K10" s="83">
        <f t="shared" si="1"/>
        <v>3199082.8367</v>
      </c>
      <c r="L10" s="83">
        <v>269945478.6819</v>
      </c>
      <c r="M10" s="92">
        <f t="shared" si="2"/>
        <v>512301130.1772</v>
      </c>
      <c r="N10" s="91"/>
      <c r="O10" s="81"/>
      <c r="P10" s="93">
        <v>29</v>
      </c>
      <c r="Q10" s="97"/>
      <c r="R10" s="83" t="s">
        <v>139</v>
      </c>
      <c r="S10" s="83">
        <v>170599993.42</v>
      </c>
      <c r="T10" s="83">
        <v>0</v>
      </c>
      <c r="U10" s="83">
        <v>48695579.84</v>
      </c>
      <c r="V10" s="83">
        <v>8949497.8697</v>
      </c>
      <c r="W10" s="83">
        <v>6578867.1978</v>
      </c>
      <c r="X10" s="83">
        <v>0</v>
      </c>
      <c r="Y10" s="83">
        <f t="shared" si="3"/>
        <v>6578867.1978</v>
      </c>
      <c r="Z10" s="83">
        <v>301848566.3466</v>
      </c>
      <c r="AA10" s="92">
        <f t="shared" si="4"/>
        <v>536672504.6741</v>
      </c>
    </row>
    <row r="11" ht="24.9" customHeight="1" spans="1:27">
      <c r="A11" s="81"/>
      <c r="B11" s="84"/>
      <c r="C11" s="78">
        <v>5</v>
      </c>
      <c r="D11" s="83" t="s">
        <v>140</v>
      </c>
      <c r="E11" s="83">
        <v>151014351.97</v>
      </c>
      <c r="F11" s="83">
        <v>0</v>
      </c>
      <c r="G11" s="83">
        <v>43105109.71</v>
      </c>
      <c r="H11" s="83">
        <v>25050228.0473</v>
      </c>
      <c r="I11" s="83">
        <v>5823583.8504</v>
      </c>
      <c r="J11" s="83">
        <f t="shared" si="0"/>
        <v>2911791.9252</v>
      </c>
      <c r="K11" s="83">
        <f t="shared" si="1"/>
        <v>2911791.9252</v>
      </c>
      <c r="L11" s="83">
        <v>240765740.3398</v>
      </c>
      <c r="M11" s="92">
        <f t="shared" si="2"/>
        <v>462847221.9923</v>
      </c>
      <c r="N11" s="91"/>
      <c r="O11" s="81"/>
      <c r="P11" s="93">
        <v>30</v>
      </c>
      <c r="Q11" s="97"/>
      <c r="R11" s="83" t="s">
        <v>141</v>
      </c>
      <c r="S11" s="83">
        <v>171934593.36</v>
      </c>
      <c r="T11" s="83">
        <v>0</v>
      </c>
      <c r="U11" s="83">
        <v>49076524.28</v>
      </c>
      <c r="V11" s="83">
        <v>8816864.1126</v>
      </c>
      <c r="W11" s="83">
        <v>6630333.5292</v>
      </c>
      <c r="X11" s="83">
        <v>0</v>
      </c>
      <c r="Y11" s="83">
        <f t="shared" si="3"/>
        <v>6630333.5292</v>
      </c>
      <c r="Z11" s="83">
        <v>297208859.6236</v>
      </c>
      <c r="AA11" s="92">
        <f t="shared" si="4"/>
        <v>533667174.9054</v>
      </c>
    </row>
    <row r="12" ht="24.9" customHeight="1" spans="1:27">
      <c r="A12" s="81"/>
      <c r="B12" s="84"/>
      <c r="C12" s="78">
        <v>6</v>
      </c>
      <c r="D12" s="83" t="s">
        <v>142</v>
      </c>
      <c r="E12" s="83">
        <v>155958791.44</v>
      </c>
      <c r="F12" s="83">
        <v>0</v>
      </c>
      <c r="G12" s="83">
        <v>44516436.54</v>
      </c>
      <c r="H12" s="83">
        <v>25292853.0294</v>
      </c>
      <c r="I12" s="83">
        <v>6014256.8395</v>
      </c>
      <c r="J12" s="83">
        <f t="shared" si="0"/>
        <v>3007128.41975</v>
      </c>
      <c r="K12" s="83">
        <f t="shared" si="1"/>
        <v>3007128.41975</v>
      </c>
      <c r="L12" s="83">
        <v>249253087.6409</v>
      </c>
      <c r="M12" s="92">
        <f t="shared" si="2"/>
        <v>478028297.07005</v>
      </c>
      <c r="N12" s="91"/>
      <c r="O12" s="81"/>
      <c r="P12" s="93">
        <v>31</v>
      </c>
      <c r="Q12" s="97"/>
      <c r="R12" s="83" t="s">
        <v>113</v>
      </c>
      <c r="S12" s="83">
        <v>297270355.43</v>
      </c>
      <c r="T12" s="83">
        <v>0</v>
      </c>
      <c r="U12" s="83">
        <v>84852009.88</v>
      </c>
      <c r="V12" s="83">
        <v>14718334.1604</v>
      </c>
      <c r="W12" s="83">
        <v>11463670.9591</v>
      </c>
      <c r="X12" s="83">
        <v>0</v>
      </c>
      <c r="Y12" s="83">
        <f t="shared" si="3"/>
        <v>11463670.9591</v>
      </c>
      <c r="Z12" s="83">
        <v>503650197.399</v>
      </c>
      <c r="AA12" s="92">
        <f t="shared" si="4"/>
        <v>911954567.8285</v>
      </c>
    </row>
    <row r="13" ht="24.9" customHeight="1" spans="1:27">
      <c r="A13" s="81"/>
      <c r="B13" s="84"/>
      <c r="C13" s="78">
        <v>7</v>
      </c>
      <c r="D13" s="83" t="s">
        <v>143</v>
      </c>
      <c r="E13" s="83">
        <v>151321800.55</v>
      </c>
      <c r="F13" s="83">
        <v>0</v>
      </c>
      <c r="G13" s="83">
        <v>43192866.97</v>
      </c>
      <c r="H13" s="83">
        <v>25000426.8074</v>
      </c>
      <c r="I13" s="83">
        <v>5835440.0256</v>
      </c>
      <c r="J13" s="83">
        <f t="shared" si="0"/>
        <v>2917720.0128</v>
      </c>
      <c r="K13" s="83">
        <f t="shared" si="1"/>
        <v>2917720.0128</v>
      </c>
      <c r="L13" s="83">
        <v>239023626.1711</v>
      </c>
      <c r="M13" s="92">
        <f t="shared" si="2"/>
        <v>461456440.5113</v>
      </c>
      <c r="N13" s="91"/>
      <c r="O13" s="81"/>
      <c r="P13" s="93">
        <v>32</v>
      </c>
      <c r="Q13" s="97"/>
      <c r="R13" s="83" t="s">
        <v>144</v>
      </c>
      <c r="S13" s="83">
        <v>148896157.25</v>
      </c>
      <c r="T13" s="83">
        <v>0</v>
      </c>
      <c r="U13" s="83">
        <v>42500498.2</v>
      </c>
      <c r="V13" s="83">
        <v>7763269.6363</v>
      </c>
      <c r="W13" s="83">
        <v>5741899.6634</v>
      </c>
      <c r="X13" s="83">
        <v>0</v>
      </c>
      <c r="Y13" s="83">
        <f t="shared" si="3"/>
        <v>5741899.6634</v>
      </c>
      <c r="Z13" s="83">
        <v>260352711.6808</v>
      </c>
      <c r="AA13" s="92">
        <f t="shared" si="4"/>
        <v>465254536.4305</v>
      </c>
    </row>
    <row r="14" ht="24.9" customHeight="1" spans="1:27">
      <c r="A14" s="81"/>
      <c r="B14" s="84"/>
      <c r="C14" s="78">
        <v>8</v>
      </c>
      <c r="D14" s="83" t="s">
        <v>145</v>
      </c>
      <c r="E14" s="83">
        <v>147548191.35</v>
      </c>
      <c r="F14" s="83">
        <v>0</v>
      </c>
      <c r="G14" s="83">
        <v>42115738.62</v>
      </c>
      <c r="H14" s="83">
        <v>24687223.095</v>
      </c>
      <c r="I14" s="83">
        <v>5689917.8991</v>
      </c>
      <c r="J14" s="83">
        <f t="shared" si="0"/>
        <v>2844958.94955</v>
      </c>
      <c r="K14" s="83">
        <f t="shared" si="1"/>
        <v>2844958.94955</v>
      </c>
      <c r="L14" s="83">
        <v>228067340.2198</v>
      </c>
      <c r="M14" s="92">
        <f t="shared" si="2"/>
        <v>445263452.23435</v>
      </c>
      <c r="N14" s="91"/>
      <c r="O14" s="81"/>
      <c r="P14" s="93">
        <v>33</v>
      </c>
      <c r="Q14" s="97"/>
      <c r="R14" s="83" t="s">
        <v>146</v>
      </c>
      <c r="S14" s="83">
        <v>147358216.02</v>
      </c>
      <c r="T14" s="83">
        <v>0</v>
      </c>
      <c r="U14" s="83">
        <v>42061512.6</v>
      </c>
      <c r="V14" s="83">
        <v>7136723.4894</v>
      </c>
      <c r="W14" s="83">
        <v>5682591.8586</v>
      </c>
      <c r="X14" s="83">
        <v>0</v>
      </c>
      <c r="Y14" s="83">
        <f t="shared" si="3"/>
        <v>5682591.8586</v>
      </c>
      <c r="Z14" s="83">
        <v>238435287.0925</v>
      </c>
      <c r="AA14" s="92">
        <f t="shared" si="4"/>
        <v>440674331.0605</v>
      </c>
    </row>
    <row r="15" ht="24.9" customHeight="1" spans="1:27">
      <c r="A15" s="81"/>
      <c r="B15" s="84"/>
      <c r="C15" s="78">
        <v>9</v>
      </c>
      <c r="D15" s="83" t="s">
        <v>147</v>
      </c>
      <c r="E15" s="83">
        <v>159183486.8</v>
      </c>
      <c r="F15" s="83">
        <v>0</v>
      </c>
      <c r="G15" s="83">
        <v>45436884.47</v>
      </c>
      <c r="H15" s="83">
        <v>25449978.9469</v>
      </c>
      <c r="I15" s="83">
        <v>6138611.1381</v>
      </c>
      <c r="J15" s="83">
        <f t="shared" si="0"/>
        <v>3069305.56905</v>
      </c>
      <c r="K15" s="83">
        <f t="shared" si="1"/>
        <v>3069305.56905</v>
      </c>
      <c r="L15" s="83">
        <v>254749562.9848</v>
      </c>
      <c r="M15" s="92">
        <f t="shared" si="2"/>
        <v>487889218.77075</v>
      </c>
      <c r="N15" s="91"/>
      <c r="O15" s="81"/>
      <c r="P15" s="93">
        <v>34</v>
      </c>
      <c r="Q15" s="97"/>
      <c r="R15" s="83" t="s">
        <v>148</v>
      </c>
      <c r="S15" s="83">
        <v>176391516.71</v>
      </c>
      <c r="T15" s="83">
        <v>0</v>
      </c>
      <c r="U15" s="83">
        <v>50348695.87</v>
      </c>
      <c r="V15" s="83">
        <v>9031852.5663</v>
      </c>
      <c r="W15" s="83">
        <v>6802206.3774</v>
      </c>
      <c r="X15" s="83">
        <v>0</v>
      </c>
      <c r="Y15" s="83">
        <f t="shared" si="3"/>
        <v>6802206.3774</v>
      </c>
      <c r="Z15" s="83">
        <v>304729444.0945</v>
      </c>
      <c r="AA15" s="92">
        <f t="shared" si="4"/>
        <v>547303715.6182</v>
      </c>
    </row>
    <row r="16" ht="24.9" customHeight="1" spans="1:27">
      <c r="A16" s="81"/>
      <c r="B16" s="84"/>
      <c r="C16" s="78">
        <v>10</v>
      </c>
      <c r="D16" s="83" t="s">
        <v>149</v>
      </c>
      <c r="E16" s="83">
        <v>161539029.68</v>
      </c>
      <c r="F16" s="83">
        <v>0</v>
      </c>
      <c r="G16" s="83">
        <v>46109243.96</v>
      </c>
      <c r="H16" s="83">
        <v>25719885.9453</v>
      </c>
      <c r="I16" s="83">
        <v>6229448.2093</v>
      </c>
      <c r="J16" s="83">
        <f t="shared" si="0"/>
        <v>3114724.10465</v>
      </c>
      <c r="K16" s="83">
        <f t="shared" si="1"/>
        <v>3114724.10465</v>
      </c>
      <c r="L16" s="83">
        <v>264191271.8083</v>
      </c>
      <c r="M16" s="92">
        <f t="shared" si="2"/>
        <v>500674155.49825</v>
      </c>
      <c r="N16" s="91"/>
      <c r="O16" s="81"/>
      <c r="P16" s="93">
        <v>35</v>
      </c>
      <c r="Q16" s="97"/>
      <c r="R16" s="83" t="s">
        <v>150</v>
      </c>
      <c r="S16" s="83">
        <v>145540002.94</v>
      </c>
      <c r="T16" s="83">
        <v>0</v>
      </c>
      <c r="U16" s="83">
        <v>41542527</v>
      </c>
      <c r="V16" s="83">
        <v>7688791.2732</v>
      </c>
      <c r="W16" s="83">
        <v>5612475.8982</v>
      </c>
      <c r="X16" s="83">
        <v>0</v>
      </c>
      <c r="Y16" s="83">
        <f t="shared" si="3"/>
        <v>5612475.8982</v>
      </c>
      <c r="Z16" s="83">
        <v>257747358.6435</v>
      </c>
      <c r="AA16" s="92">
        <f t="shared" si="4"/>
        <v>458131155.7549</v>
      </c>
    </row>
    <row r="17" ht="24.9" customHeight="1" spans="1:27">
      <c r="A17" s="81"/>
      <c r="B17" s="84"/>
      <c r="C17" s="78">
        <v>11</v>
      </c>
      <c r="D17" s="83" t="s">
        <v>151</v>
      </c>
      <c r="E17" s="83">
        <v>176655850.23</v>
      </c>
      <c r="F17" s="83">
        <v>0</v>
      </c>
      <c r="G17" s="83">
        <v>50424146.49</v>
      </c>
      <c r="H17" s="83">
        <v>26701807.328</v>
      </c>
      <c r="I17" s="83">
        <v>6812399.9016</v>
      </c>
      <c r="J17" s="83">
        <f t="shared" si="0"/>
        <v>3406199.9508</v>
      </c>
      <c r="K17" s="83">
        <f t="shared" si="1"/>
        <v>3406199.9508</v>
      </c>
      <c r="L17" s="83">
        <v>298540198.8026</v>
      </c>
      <c r="M17" s="92">
        <f t="shared" si="2"/>
        <v>555728202.8014</v>
      </c>
      <c r="N17" s="91"/>
      <c r="O17" s="81"/>
      <c r="P17" s="93">
        <v>36</v>
      </c>
      <c r="Q17" s="97"/>
      <c r="R17" s="83" t="s">
        <v>152</v>
      </c>
      <c r="S17" s="83">
        <v>184207479.1</v>
      </c>
      <c r="T17" s="83">
        <v>0</v>
      </c>
      <c r="U17" s="83">
        <v>52579662.09</v>
      </c>
      <c r="V17" s="83">
        <v>9431356.8488</v>
      </c>
      <c r="W17" s="83">
        <v>7103614.2357</v>
      </c>
      <c r="X17" s="83">
        <v>0</v>
      </c>
      <c r="Y17" s="83">
        <f t="shared" si="3"/>
        <v>7103614.2357</v>
      </c>
      <c r="Z17" s="83">
        <v>318704639.7427</v>
      </c>
      <c r="AA17" s="92">
        <f t="shared" si="4"/>
        <v>572026752.0172</v>
      </c>
    </row>
    <row r="18" ht="24.9" customHeight="1" spans="1:27">
      <c r="A18" s="81"/>
      <c r="B18" s="84"/>
      <c r="C18" s="78">
        <v>12</v>
      </c>
      <c r="D18" s="83" t="s">
        <v>153</v>
      </c>
      <c r="E18" s="83">
        <v>170088179.93</v>
      </c>
      <c r="F18" s="83">
        <v>0</v>
      </c>
      <c r="G18" s="83">
        <v>48549489.24</v>
      </c>
      <c r="H18" s="83">
        <v>26308576.3679</v>
      </c>
      <c r="I18" s="83">
        <v>6559130.0751</v>
      </c>
      <c r="J18" s="83">
        <f t="shared" si="0"/>
        <v>3279565.03755</v>
      </c>
      <c r="K18" s="83">
        <f t="shared" si="1"/>
        <v>3279565.03755</v>
      </c>
      <c r="L18" s="83">
        <v>284784452.3859</v>
      </c>
      <c r="M18" s="92">
        <f t="shared" si="2"/>
        <v>533010262.96135</v>
      </c>
      <c r="N18" s="91"/>
      <c r="O18" s="81"/>
      <c r="P18" s="93">
        <v>37</v>
      </c>
      <c r="Q18" s="97"/>
      <c r="R18" s="83" t="s">
        <v>154</v>
      </c>
      <c r="S18" s="83">
        <v>161763697.35</v>
      </c>
      <c r="T18" s="83">
        <v>0</v>
      </c>
      <c r="U18" s="83">
        <v>46173372.47</v>
      </c>
      <c r="V18" s="83">
        <v>8646528.7668</v>
      </c>
      <c r="W18" s="83">
        <v>6238112.0945</v>
      </c>
      <c r="X18" s="83">
        <v>0</v>
      </c>
      <c r="Y18" s="83">
        <f t="shared" si="3"/>
        <v>6238112.0945</v>
      </c>
      <c r="Z18" s="83">
        <v>291250300.763</v>
      </c>
      <c r="AA18" s="92">
        <f t="shared" si="4"/>
        <v>514072011.4443</v>
      </c>
    </row>
    <row r="19" ht="24.9" customHeight="1" spans="1:27">
      <c r="A19" s="81"/>
      <c r="B19" s="84"/>
      <c r="C19" s="78">
        <v>13</v>
      </c>
      <c r="D19" s="83" t="s">
        <v>155</v>
      </c>
      <c r="E19" s="83">
        <v>129883085.93</v>
      </c>
      <c r="F19" s="83">
        <v>0</v>
      </c>
      <c r="G19" s="83">
        <v>37073460.87</v>
      </c>
      <c r="H19" s="83">
        <v>24196701.6904</v>
      </c>
      <c r="I19" s="83">
        <v>5008696.4042</v>
      </c>
      <c r="J19" s="83">
        <f t="shared" si="0"/>
        <v>2504348.2021</v>
      </c>
      <c r="K19" s="83">
        <f t="shared" si="1"/>
        <v>2504348.2021</v>
      </c>
      <c r="L19" s="83">
        <v>210908243.5607</v>
      </c>
      <c r="M19" s="92">
        <f t="shared" si="2"/>
        <v>404565840.2532</v>
      </c>
      <c r="N19" s="91"/>
      <c r="O19" s="81"/>
      <c r="P19" s="93">
        <v>38</v>
      </c>
      <c r="Q19" s="97"/>
      <c r="R19" s="83" t="s">
        <v>156</v>
      </c>
      <c r="S19" s="83">
        <v>168210568.28</v>
      </c>
      <c r="T19" s="83">
        <v>0</v>
      </c>
      <c r="U19" s="83">
        <v>48013549.08</v>
      </c>
      <c r="V19" s="83">
        <v>8933591.067</v>
      </c>
      <c r="W19" s="83">
        <v>6486723.5207</v>
      </c>
      <c r="X19" s="83">
        <v>0</v>
      </c>
      <c r="Y19" s="83">
        <f t="shared" si="3"/>
        <v>6486723.5207</v>
      </c>
      <c r="Z19" s="83">
        <v>301292125.0522</v>
      </c>
      <c r="AA19" s="92">
        <f t="shared" si="4"/>
        <v>532936556.9999</v>
      </c>
    </row>
    <row r="20" ht="24.9" customHeight="1" spans="1:27">
      <c r="A20" s="81"/>
      <c r="B20" s="84"/>
      <c r="C20" s="78">
        <v>14</v>
      </c>
      <c r="D20" s="83" t="s">
        <v>157</v>
      </c>
      <c r="E20" s="83">
        <v>122721775.43</v>
      </c>
      <c r="F20" s="83">
        <v>0</v>
      </c>
      <c r="G20" s="83">
        <v>35029356.65</v>
      </c>
      <c r="H20" s="83">
        <v>23830583.1973</v>
      </c>
      <c r="I20" s="83">
        <v>4732533.9622</v>
      </c>
      <c r="J20" s="83">
        <f t="shared" si="0"/>
        <v>2366266.9811</v>
      </c>
      <c r="K20" s="83">
        <f t="shared" si="1"/>
        <v>2366266.9811</v>
      </c>
      <c r="L20" s="83">
        <v>198100927.6059</v>
      </c>
      <c r="M20" s="92">
        <f t="shared" si="2"/>
        <v>382048909.8643</v>
      </c>
      <c r="N20" s="91"/>
      <c r="O20" s="81"/>
      <c r="P20" s="93">
        <v>39</v>
      </c>
      <c r="Q20" s="97"/>
      <c r="R20" s="83" t="s">
        <v>158</v>
      </c>
      <c r="S20" s="83">
        <v>132424362.24</v>
      </c>
      <c r="T20" s="83">
        <v>0</v>
      </c>
      <c r="U20" s="83">
        <v>37798835.6</v>
      </c>
      <c r="V20" s="83">
        <v>7027965.3499</v>
      </c>
      <c r="W20" s="83">
        <v>5106695.9353</v>
      </c>
      <c r="X20" s="83">
        <v>0</v>
      </c>
      <c r="Y20" s="83">
        <f t="shared" si="3"/>
        <v>5106695.9353</v>
      </c>
      <c r="Z20" s="83">
        <v>234630781.4984</v>
      </c>
      <c r="AA20" s="92">
        <f t="shared" si="4"/>
        <v>416988640.6236</v>
      </c>
    </row>
    <row r="21" ht="24.9" customHeight="1" spans="1:27">
      <c r="A21" s="81"/>
      <c r="B21" s="84"/>
      <c r="C21" s="78">
        <v>15</v>
      </c>
      <c r="D21" s="83" t="s">
        <v>159</v>
      </c>
      <c r="E21" s="83">
        <v>127789315.19</v>
      </c>
      <c r="F21" s="83">
        <v>0</v>
      </c>
      <c r="G21" s="83">
        <v>36475820.87</v>
      </c>
      <c r="H21" s="83">
        <v>24288212.0467</v>
      </c>
      <c r="I21" s="83">
        <v>4927954.0819</v>
      </c>
      <c r="J21" s="83">
        <f t="shared" si="0"/>
        <v>2463977.04095</v>
      </c>
      <c r="K21" s="83">
        <f t="shared" si="1"/>
        <v>2463977.04095</v>
      </c>
      <c r="L21" s="83">
        <v>214109398.5652</v>
      </c>
      <c r="M21" s="92">
        <f t="shared" si="2"/>
        <v>405126723.71285</v>
      </c>
      <c r="N21" s="91"/>
      <c r="O21" s="81"/>
      <c r="P21" s="93">
        <v>40</v>
      </c>
      <c r="Q21" s="97"/>
      <c r="R21" s="83" t="s">
        <v>160</v>
      </c>
      <c r="S21" s="83">
        <v>146002562.16</v>
      </c>
      <c r="T21" s="83">
        <v>0</v>
      </c>
      <c r="U21" s="83">
        <v>41674558.6</v>
      </c>
      <c r="V21" s="83">
        <v>7951947.1285</v>
      </c>
      <c r="W21" s="83">
        <v>5630313.6226</v>
      </c>
      <c r="X21" s="83">
        <v>0</v>
      </c>
      <c r="Y21" s="83">
        <f t="shared" si="3"/>
        <v>5630313.6226</v>
      </c>
      <c r="Z21" s="83">
        <v>266952903.4293</v>
      </c>
      <c r="AA21" s="92">
        <f t="shared" si="4"/>
        <v>468212284.9404</v>
      </c>
    </row>
    <row r="22" ht="24.9" customHeight="1" spans="1:27">
      <c r="A22" s="81"/>
      <c r="B22" s="84"/>
      <c r="C22" s="78">
        <v>16</v>
      </c>
      <c r="D22" s="83" t="s">
        <v>161</v>
      </c>
      <c r="E22" s="83">
        <v>190492659.9</v>
      </c>
      <c r="F22" s="83">
        <v>0</v>
      </c>
      <c r="G22" s="83">
        <v>54373686.32</v>
      </c>
      <c r="H22" s="83">
        <v>26324421.5163</v>
      </c>
      <c r="I22" s="83">
        <v>7345990.3866</v>
      </c>
      <c r="J22" s="83">
        <f t="shared" si="0"/>
        <v>3672995.1933</v>
      </c>
      <c r="K22" s="83">
        <f t="shared" si="1"/>
        <v>3672995.1933</v>
      </c>
      <c r="L22" s="83">
        <v>285338736.931</v>
      </c>
      <c r="M22" s="92">
        <f t="shared" si="2"/>
        <v>560202499.8606</v>
      </c>
      <c r="N22" s="91"/>
      <c r="O22" s="81"/>
      <c r="P22" s="93">
        <v>41</v>
      </c>
      <c r="Q22" s="97"/>
      <c r="R22" s="83" t="s">
        <v>162</v>
      </c>
      <c r="S22" s="83">
        <v>180026344.29</v>
      </c>
      <c r="T22" s="83">
        <v>0</v>
      </c>
      <c r="U22" s="83">
        <v>51386210.79</v>
      </c>
      <c r="V22" s="83">
        <v>9093506.8404</v>
      </c>
      <c r="W22" s="83">
        <v>6942376.6524</v>
      </c>
      <c r="X22" s="83">
        <v>0</v>
      </c>
      <c r="Y22" s="83">
        <f t="shared" si="3"/>
        <v>6942376.6524</v>
      </c>
      <c r="Z22" s="83">
        <v>306886193.2975</v>
      </c>
      <c r="AA22" s="92">
        <f t="shared" si="4"/>
        <v>554334631.8703</v>
      </c>
    </row>
    <row r="23" ht="24.9" customHeight="1" spans="1:27">
      <c r="A23" s="81"/>
      <c r="B23" s="85"/>
      <c r="C23" s="78">
        <v>17</v>
      </c>
      <c r="D23" s="83" t="s">
        <v>163</v>
      </c>
      <c r="E23" s="83">
        <v>164596832.88</v>
      </c>
      <c r="F23" s="83">
        <v>0</v>
      </c>
      <c r="G23" s="83">
        <v>46982054.67</v>
      </c>
      <c r="H23" s="83">
        <v>25059121.6763</v>
      </c>
      <c r="I23" s="83">
        <v>6347366.6264</v>
      </c>
      <c r="J23" s="83">
        <f t="shared" si="0"/>
        <v>3173683.3132</v>
      </c>
      <c r="K23" s="83">
        <f t="shared" si="1"/>
        <v>3173683.3132</v>
      </c>
      <c r="L23" s="83">
        <v>241076851.4123</v>
      </c>
      <c r="M23" s="92">
        <f t="shared" si="2"/>
        <v>480888543.9518</v>
      </c>
      <c r="N23" s="91"/>
      <c r="O23" s="81"/>
      <c r="P23" s="93">
        <v>42</v>
      </c>
      <c r="Q23" s="97"/>
      <c r="R23" s="83" t="s">
        <v>164</v>
      </c>
      <c r="S23" s="83">
        <v>210481704.78</v>
      </c>
      <c r="T23" s="83">
        <v>0</v>
      </c>
      <c r="U23" s="83">
        <v>60079302.79</v>
      </c>
      <c r="V23" s="83">
        <v>11219269.1431</v>
      </c>
      <c r="W23" s="83">
        <v>8116830.2269</v>
      </c>
      <c r="X23" s="83">
        <v>0</v>
      </c>
      <c r="Y23" s="83">
        <f t="shared" si="3"/>
        <v>8116830.2269</v>
      </c>
      <c r="Z23" s="83">
        <v>381248209.8807</v>
      </c>
      <c r="AA23" s="92">
        <f t="shared" si="4"/>
        <v>671145316.8207</v>
      </c>
    </row>
    <row r="24" ht="24.9" customHeight="1" spans="1:27">
      <c r="A24" s="78"/>
      <c r="B24" s="86" t="s">
        <v>165</v>
      </c>
      <c r="C24" s="87"/>
      <c r="D24" s="88"/>
      <c r="E24" s="88">
        <f t="shared" ref="E24:M24" si="5">SUM(E7:E23)</f>
        <v>2707694674.83</v>
      </c>
      <c r="F24" s="88">
        <f t="shared" si="5"/>
        <v>0</v>
      </c>
      <c r="G24" s="88">
        <f t="shared" si="5"/>
        <v>772876713.39</v>
      </c>
      <c r="H24" s="88">
        <f t="shared" si="5"/>
        <v>433377517.0438</v>
      </c>
      <c r="I24" s="88">
        <f t="shared" si="5"/>
        <v>104417141.6472</v>
      </c>
      <c r="J24" s="88">
        <f t="shared" si="5"/>
        <v>52208570.8236</v>
      </c>
      <c r="K24" s="88">
        <f t="shared" si="5"/>
        <v>52208570.8236</v>
      </c>
      <c r="L24" s="88">
        <f t="shared" si="5"/>
        <v>4356204612.6449</v>
      </c>
      <c r="M24" s="88">
        <f t="shared" si="5"/>
        <v>8322362088.7323</v>
      </c>
      <c r="N24" s="91"/>
      <c r="O24" s="81"/>
      <c r="P24" s="93">
        <v>43</v>
      </c>
      <c r="Q24" s="97"/>
      <c r="R24" s="83" t="s">
        <v>166</v>
      </c>
      <c r="S24" s="83">
        <v>137360775.53</v>
      </c>
      <c r="T24" s="83">
        <v>0</v>
      </c>
      <c r="U24" s="83">
        <v>39207871.45</v>
      </c>
      <c r="V24" s="83">
        <v>7506602.8932</v>
      </c>
      <c r="W24" s="83">
        <v>5297059.4095</v>
      </c>
      <c r="X24" s="83">
        <v>0</v>
      </c>
      <c r="Y24" s="83">
        <f t="shared" si="3"/>
        <v>5297059.4095</v>
      </c>
      <c r="Z24" s="83">
        <v>251374164.7486</v>
      </c>
      <c r="AA24" s="92">
        <f t="shared" si="4"/>
        <v>440746474.0313</v>
      </c>
    </row>
    <row r="25" ht="24.9" customHeight="1" spans="1:27">
      <c r="A25" s="81">
        <v>2</v>
      </c>
      <c r="B25" s="82" t="s">
        <v>167</v>
      </c>
      <c r="C25" s="78">
        <v>1</v>
      </c>
      <c r="D25" s="83" t="s">
        <v>168</v>
      </c>
      <c r="E25" s="83">
        <v>168799423</v>
      </c>
      <c r="F25" s="83">
        <v>0</v>
      </c>
      <c r="G25" s="83">
        <v>48181630.11</v>
      </c>
      <c r="H25" s="83">
        <v>7856402.3727</v>
      </c>
      <c r="I25" s="83">
        <v>6509431.5934</v>
      </c>
      <c r="J25" s="83">
        <v>0</v>
      </c>
      <c r="K25" s="83">
        <f t="shared" ref="K25:K45" si="6">I25-J25</f>
        <v>6509431.5934</v>
      </c>
      <c r="L25" s="83">
        <v>274094581.7547</v>
      </c>
      <c r="M25" s="92">
        <f t="shared" si="2"/>
        <v>505441468.8308</v>
      </c>
      <c r="N25" s="91"/>
      <c r="O25" s="81"/>
      <c r="P25" s="93">
        <v>44</v>
      </c>
      <c r="Q25" s="98"/>
      <c r="R25" s="83" t="s">
        <v>169</v>
      </c>
      <c r="S25" s="83">
        <v>161517150.9</v>
      </c>
      <c r="T25" s="83">
        <v>0</v>
      </c>
      <c r="U25" s="83">
        <v>46102998.95</v>
      </c>
      <c r="V25" s="83">
        <v>8375958.985</v>
      </c>
      <c r="W25" s="83">
        <v>6228604.4956</v>
      </c>
      <c r="X25" s="83">
        <v>0</v>
      </c>
      <c r="Y25" s="83">
        <f t="shared" si="3"/>
        <v>6228604.4956</v>
      </c>
      <c r="Z25" s="83">
        <v>281785406.8856</v>
      </c>
      <c r="AA25" s="92">
        <f t="shared" si="4"/>
        <v>504010120.2162</v>
      </c>
    </row>
    <row r="26" ht="24.9" customHeight="1" spans="1:27">
      <c r="A26" s="81"/>
      <c r="B26" s="84"/>
      <c r="C26" s="78">
        <v>2</v>
      </c>
      <c r="D26" s="83" t="s">
        <v>170</v>
      </c>
      <c r="E26" s="83">
        <v>206213374.35</v>
      </c>
      <c r="F26" s="83">
        <v>0</v>
      </c>
      <c r="G26" s="83">
        <v>58860962.61</v>
      </c>
      <c r="H26" s="83">
        <v>8273123.6113</v>
      </c>
      <c r="I26" s="83">
        <v>7952230.1088</v>
      </c>
      <c r="J26" s="83">
        <v>0</v>
      </c>
      <c r="K26" s="83">
        <f t="shared" si="6"/>
        <v>7952230.1088</v>
      </c>
      <c r="L26" s="83">
        <v>288672049.6179</v>
      </c>
      <c r="M26" s="92">
        <f t="shared" si="2"/>
        <v>569971740.298</v>
      </c>
      <c r="N26" s="91"/>
      <c r="O26" s="94"/>
      <c r="P26" s="87" t="s">
        <v>171</v>
      </c>
      <c r="Q26" s="99"/>
      <c r="R26" s="88"/>
      <c r="S26" s="88">
        <f>3174598212.6+4280777310.58</f>
        <v>7455375523.18</v>
      </c>
      <c r="T26" s="88">
        <v>0</v>
      </c>
      <c r="U26" s="88">
        <f>906148339.31+1221892973.87</f>
        <v>2128041313.18</v>
      </c>
      <c r="V26" s="88">
        <f>164902516.0069+222681077.82</f>
        <v>387583593.8269</v>
      </c>
      <c r="W26" s="88">
        <f>122422396.5568+165080108.53</f>
        <v>287502505.0868</v>
      </c>
      <c r="X26" s="88">
        <v>0</v>
      </c>
      <c r="Y26" s="88">
        <f>W26</f>
        <v>287502505.0868</v>
      </c>
      <c r="Z26" s="88">
        <f>5555390604.9401+7509260957.01</f>
        <v>13064651561.9501</v>
      </c>
      <c r="AA26" s="88">
        <f>9923462069.4138+13399692427.81</f>
        <v>23323154497.2238</v>
      </c>
    </row>
    <row r="27" ht="24.9" customHeight="1" spans="1:27">
      <c r="A27" s="81"/>
      <c r="B27" s="84"/>
      <c r="C27" s="78">
        <v>3</v>
      </c>
      <c r="D27" s="83" t="s">
        <v>172</v>
      </c>
      <c r="E27" s="83">
        <v>175590747.33</v>
      </c>
      <c r="F27" s="83">
        <v>0</v>
      </c>
      <c r="G27" s="83">
        <v>50120126.53</v>
      </c>
      <c r="H27" s="83">
        <v>7607257.4511</v>
      </c>
      <c r="I27" s="83">
        <v>6771326.2158</v>
      </c>
      <c r="J27" s="83">
        <v>0</v>
      </c>
      <c r="K27" s="83">
        <f t="shared" si="6"/>
        <v>6771326.2158</v>
      </c>
      <c r="L27" s="83">
        <v>265379158.2254</v>
      </c>
      <c r="M27" s="92">
        <f t="shared" si="2"/>
        <v>505468615.7523</v>
      </c>
      <c r="N27" s="91"/>
      <c r="O27" s="82">
        <v>20</v>
      </c>
      <c r="P27" s="93">
        <v>1</v>
      </c>
      <c r="Q27" s="82" t="s">
        <v>108</v>
      </c>
      <c r="R27" s="83" t="s">
        <v>173</v>
      </c>
      <c r="S27" s="83">
        <v>164125060.89</v>
      </c>
      <c r="T27" s="83">
        <v>0</v>
      </c>
      <c r="U27" s="83">
        <v>46847393.4</v>
      </c>
      <c r="V27" s="83">
        <v>7292094.0117</v>
      </c>
      <c r="W27" s="83">
        <v>6329173.6289</v>
      </c>
      <c r="X27" s="83">
        <v>0</v>
      </c>
      <c r="Y27" s="83">
        <f t="shared" ref="Y27:Y60" si="7">W27-X27</f>
        <v>6329173.6289</v>
      </c>
      <c r="Z27" s="83">
        <v>253171751.78</v>
      </c>
      <c r="AA27" s="92">
        <f t="shared" ref="AA27:AA90" si="8">S27+T27+U27+V27+Y27+Z27</f>
        <v>477765473.7106</v>
      </c>
    </row>
    <row r="28" ht="24.9" customHeight="1" spans="1:27">
      <c r="A28" s="81"/>
      <c r="B28" s="84"/>
      <c r="C28" s="78">
        <v>4</v>
      </c>
      <c r="D28" s="83" t="s">
        <v>174</v>
      </c>
      <c r="E28" s="83">
        <v>153732229.3</v>
      </c>
      <c r="F28" s="83">
        <v>0</v>
      </c>
      <c r="G28" s="83">
        <v>43880892.94</v>
      </c>
      <c r="H28" s="83">
        <v>7081778.0731</v>
      </c>
      <c r="I28" s="83">
        <v>5928393.6672</v>
      </c>
      <c r="J28" s="83">
        <v>0</v>
      </c>
      <c r="K28" s="83">
        <f t="shared" si="6"/>
        <v>5928393.6672</v>
      </c>
      <c r="L28" s="83">
        <v>246997184.7682</v>
      </c>
      <c r="M28" s="92">
        <f t="shared" si="2"/>
        <v>457620478.7485</v>
      </c>
      <c r="N28" s="91"/>
      <c r="O28" s="84"/>
      <c r="P28" s="93">
        <v>2</v>
      </c>
      <c r="Q28" s="84"/>
      <c r="R28" s="83" t="s">
        <v>175</v>
      </c>
      <c r="S28" s="83">
        <v>169121253.14</v>
      </c>
      <c r="T28" s="83">
        <v>0</v>
      </c>
      <c r="U28" s="83">
        <v>48273492.39</v>
      </c>
      <c r="V28" s="83">
        <v>7834713.2779</v>
      </c>
      <c r="W28" s="83">
        <v>6521842.3659</v>
      </c>
      <c r="X28" s="83">
        <v>0</v>
      </c>
      <c r="Y28" s="83">
        <f t="shared" si="7"/>
        <v>6521842.3659</v>
      </c>
      <c r="Z28" s="83">
        <v>272153301.5157</v>
      </c>
      <c r="AA28" s="92">
        <f t="shared" si="8"/>
        <v>503904602.6895</v>
      </c>
    </row>
    <row r="29" ht="24.9" customHeight="1" spans="1:27">
      <c r="A29" s="81"/>
      <c r="B29" s="84"/>
      <c r="C29" s="78">
        <v>5</v>
      </c>
      <c r="D29" s="83" t="s">
        <v>176</v>
      </c>
      <c r="E29" s="83">
        <v>152123549.85</v>
      </c>
      <c r="F29" s="83">
        <v>0</v>
      </c>
      <c r="G29" s="83">
        <v>43421716.02</v>
      </c>
      <c r="H29" s="83">
        <v>7335084.6582</v>
      </c>
      <c r="I29" s="83">
        <v>5866357.9761</v>
      </c>
      <c r="J29" s="83">
        <v>0</v>
      </c>
      <c r="K29" s="83">
        <f t="shared" si="6"/>
        <v>5866357.9761</v>
      </c>
      <c r="L29" s="83">
        <v>255858188.8687</v>
      </c>
      <c r="M29" s="92">
        <f t="shared" si="2"/>
        <v>464604897.373</v>
      </c>
      <c r="N29" s="91"/>
      <c r="O29" s="84"/>
      <c r="P29" s="93">
        <v>3</v>
      </c>
      <c r="Q29" s="84"/>
      <c r="R29" s="83" t="s">
        <v>177</v>
      </c>
      <c r="S29" s="83">
        <v>183987946.09</v>
      </c>
      <c r="T29" s="83">
        <v>0</v>
      </c>
      <c r="U29" s="83">
        <v>52516999.2</v>
      </c>
      <c r="V29" s="83">
        <v>8210850.5906</v>
      </c>
      <c r="W29" s="83">
        <v>7095148.3588</v>
      </c>
      <c r="X29" s="83">
        <v>0</v>
      </c>
      <c r="Y29" s="83">
        <f t="shared" si="7"/>
        <v>7095148.3588</v>
      </c>
      <c r="Z29" s="83">
        <v>285311089.216</v>
      </c>
      <c r="AA29" s="92">
        <f t="shared" si="8"/>
        <v>537122033.4554</v>
      </c>
    </row>
    <row r="30" ht="24.9" customHeight="1" spans="1:27">
      <c r="A30" s="81"/>
      <c r="B30" s="84"/>
      <c r="C30" s="78">
        <v>6</v>
      </c>
      <c r="D30" s="83" t="s">
        <v>178</v>
      </c>
      <c r="E30" s="83">
        <v>162641995.93</v>
      </c>
      <c r="F30" s="83">
        <v>0</v>
      </c>
      <c r="G30" s="83">
        <v>46424071.53</v>
      </c>
      <c r="H30" s="83">
        <v>7818392.5127</v>
      </c>
      <c r="I30" s="83">
        <v>6271982.0238</v>
      </c>
      <c r="J30" s="83">
        <v>0</v>
      </c>
      <c r="K30" s="83">
        <f t="shared" si="6"/>
        <v>6271982.0238</v>
      </c>
      <c r="L30" s="83">
        <v>272764945.8711</v>
      </c>
      <c r="M30" s="92">
        <f t="shared" si="2"/>
        <v>495921387.8676</v>
      </c>
      <c r="N30" s="91"/>
      <c r="O30" s="84"/>
      <c r="P30" s="93">
        <v>4</v>
      </c>
      <c r="Q30" s="84"/>
      <c r="R30" s="83" t="s">
        <v>179</v>
      </c>
      <c r="S30" s="83">
        <v>172506997.61</v>
      </c>
      <c r="T30" s="83">
        <v>0</v>
      </c>
      <c r="U30" s="83">
        <v>49239909.73</v>
      </c>
      <c r="V30" s="83">
        <v>8032777.6334</v>
      </c>
      <c r="W30" s="83">
        <v>6652407.2202</v>
      </c>
      <c r="X30" s="83">
        <v>0</v>
      </c>
      <c r="Y30" s="83">
        <f t="shared" si="7"/>
        <v>6652407.2202</v>
      </c>
      <c r="Z30" s="83">
        <v>279081858.3304</v>
      </c>
      <c r="AA30" s="92">
        <f t="shared" si="8"/>
        <v>515513950.524</v>
      </c>
    </row>
    <row r="31" ht="24.9" customHeight="1" spans="1:27">
      <c r="A31" s="81"/>
      <c r="B31" s="84"/>
      <c r="C31" s="78">
        <v>7</v>
      </c>
      <c r="D31" s="83" t="s">
        <v>180</v>
      </c>
      <c r="E31" s="83">
        <v>177156128.7</v>
      </c>
      <c r="F31" s="83">
        <v>0</v>
      </c>
      <c r="G31" s="83">
        <v>50566944.56</v>
      </c>
      <c r="H31" s="83">
        <v>7684926.4229</v>
      </c>
      <c r="I31" s="83">
        <v>6831692.1977</v>
      </c>
      <c r="J31" s="83">
        <v>0</v>
      </c>
      <c r="K31" s="83">
        <f t="shared" si="6"/>
        <v>6831692.1977</v>
      </c>
      <c r="L31" s="83">
        <v>268096123.0339</v>
      </c>
      <c r="M31" s="92">
        <f t="shared" si="2"/>
        <v>510335814.9145</v>
      </c>
      <c r="N31" s="91"/>
      <c r="O31" s="84"/>
      <c r="P31" s="93">
        <v>5</v>
      </c>
      <c r="Q31" s="84"/>
      <c r="R31" s="83" t="s">
        <v>181</v>
      </c>
      <c r="S31" s="83">
        <v>161331683.23</v>
      </c>
      <c r="T31" s="83">
        <v>0</v>
      </c>
      <c r="U31" s="83">
        <v>46050059.58</v>
      </c>
      <c r="V31" s="83">
        <v>7338103.5137</v>
      </c>
      <c r="W31" s="83">
        <v>6221452.2843</v>
      </c>
      <c r="X31" s="83">
        <v>0</v>
      </c>
      <c r="Y31" s="83">
        <f t="shared" si="7"/>
        <v>6221452.2843</v>
      </c>
      <c r="Z31" s="83">
        <v>254781225.8728</v>
      </c>
      <c r="AA31" s="92">
        <f t="shared" si="8"/>
        <v>475722524.4808</v>
      </c>
    </row>
    <row r="32" ht="24.9" customHeight="1" spans="1:27">
      <c r="A32" s="81"/>
      <c r="B32" s="84"/>
      <c r="C32" s="78">
        <v>8</v>
      </c>
      <c r="D32" s="83" t="s">
        <v>182</v>
      </c>
      <c r="E32" s="83">
        <v>185320088.86</v>
      </c>
      <c r="F32" s="83">
        <v>0</v>
      </c>
      <c r="G32" s="83">
        <v>52897242.27</v>
      </c>
      <c r="H32" s="83">
        <v>7674861.3627</v>
      </c>
      <c r="I32" s="83">
        <v>7146519.9339</v>
      </c>
      <c r="J32" s="83">
        <v>0</v>
      </c>
      <c r="K32" s="83">
        <f t="shared" si="6"/>
        <v>7146519.9339</v>
      </c>
      <c r="L32" s="83">
        <v>267744033.7265</v>
      </c>
      <c r="M32" s="92">
        <f t="shared" si="2"/>
        <v>520782746.1531</v>
      </c>
      <c r="N32" s="91"/>
      <c r="O32" s="84"/>
      <c r="P32" s="93">
        <v>6</v>
      </c>
      <c r="Q32" s="84"/>
      <c r="R32" s="83" t="s">
        <v>183</v>
      </c>
      <c r="S32" s="83">
        <v>150907191.77</v>
      </c>
      <c r="T32" s="83">
        <v>0</v>
      </c>
      <c r="U32" s="83">
        <v>43074522.21</v>
      </c>
      <c r="V32" s="83">
        <v>7110861.273</v>
      </c>
      <c r="W32" s="83">
        <v>5819451.4194</v>
      </c>
      <c r="X32" s="83">
        <v>0</v>
      </c>
      <c r="Y32" s="83">
        <f t="shared" si="7"/>
        <v>5819451.4194</v>
      </c>
      <c r="Z32" s="83">
        <v>246831987.4978</v>
      </c>
      <c r="AA32" s="92">
        <f t="shared" si="8"/>
        <v>453744014.1702</v>
      </c>
    </row>
    <row r="33" ht="24.9" customHeight="1" spans="1:27">
      <c r="A33" s="81"/>
      <c r="B33" s="84"/>
      <c r="C33" s="78">
        <v>9</v>
      </c>
      <c r="D33" s="83" t="s">
        <v>184</v>
      </c>
      <c r="E33" s="83">
        <v>144267677.74</v>
      </c>
      <c r="F33" s="83">
        <v>0</v>
      </c>
      <c r="G33" s="83">
        <v>45991520.27</v>
      </c>
      <c r="H33" s="83">
        <v>8133784.9518</v>
      </c>
      <c r="I33" s="83">
        <v>6213543.5095</v>
      </c>
      <c r="J33" s="83">
        <v>0</v>
      </c>
      <c r="K33" s="83">
        <f t="shared" si="6"/>
        <v>6213543.5095</v>
      </c>
      <c r="L33" s="83">
        <v>283797796.4191</v>
      </c>
      <c r="M33" s="92">
        <f t="shared" si="2"/>
        <v>488404322.8904</v>
      </c>
      <c r="N33" s="91"/>
      <c r="O33" s="84"/>
      <c r="P33" s="93">
        <v>7</v>
      </c>
      <c r="Q33" s="84"/>
      <c r="R33" s="83" t="s">
        <v>185</v>
      </c>
      <c r="S33" s="83">
        <v>162105072.54</v>
      </c>
      <c r="T33" s="83">
        <v>0</v>
      </c>
      <c r="U33" s="83">
        <v>43215484.98</v>
      </c>
      <c r="V33" s="83">
        <v>6742137.8868</v>
      </c>
      <c r="W33" s="83">
        <v>5838495.7628</v>
      </c>
      <c r="X33" s="83">
        <v>0</v>
      </c>
      <c r="Y33" s="83">
        <f t="shared" si="7"/>
        <v>5838495.7628</v>
      </c>
      <c r="Z33" s="83">
        <v>233933548.8892</v>
      </c>
      <c r="AA33" s="92">
        <f t="shared" si="8"/>
        <v>451834740.0588</v>
      </c>
    </row>
    <row r="34" ht="24.9" customHeight="1" spans="1:27">
      <c r="A34" s="81"/>
      <c r="B34" s="84"/>
      <c r="C34" s="78">
        <v>10</v>
      </c>
      <c r="D34" s="83" t="s">
        <v>186</v>
      </c>
      <c r="E34" s="83">
        <v>146608218.75</v>
      </c>
      <c r="F34" s="83">
        <v>0</v>
      </c>
      <c r="G34" s="83">
        <v>41179358.09</v>
      </c>
      <c r="H34" s="83">
        <v>6816788.003</v>
      </c>
      <c r="I34" s="83">
        <v>5563411.0751</v>
      </c>
      <c r="J34" s="83">
        <v>0</v>
      </c>
      <c r="K34" s="83">
        <f t="shared" si="6"/>
        <v>5563411.0751</v>
      </c>
      <c r="L34" s="83">
        <v>237727476.6936</v>
      </c>
      <c r="M34" s="92">
        <f t="shared" si="2"/>
        <v>437895252.6117</v>
      </c>
      <c r="N34" s="91"/>
      <c r="O34" s="84"/>
      <c r="P34" s="93">
        <v>8</v>
      </c>
      <c r="Q34" s="84"/>
      <c r="R34" s="83" t="s">
        <v>187</v>
      </c>
      <c r="S34" s="83">
        <v>152046850.79</v>
      </c>
      <c r="T34" s="83">
        <v>0</v>
      </c>
      <c r="U34" s="83">
        <v>46270813.64</v>
      </c>
      <c r="V34" s="83">
        <v>7236111.9308</v>
      </c>
      <c r="W34" s="83">
        <v>6251276.5852</v>
      </c>
      <c r="X34" s="83">
        <v>0</v>
      </c>
      <c r="Y34" s="83">
        <f t="shared" si="7"/>
        <v>6251276.5852</v>
      </c>
      <c r="Z34" s="83">
        <v>251213423.5037</v>
      </c>
      <c r="AA34" s="92">
        <f t="shared" si="8"/>
        <v>463018476.4497</v>
      </c>
    </row>
    <row r="35" ht="24.9" customHeight="1" spans="1:27">
      <c r="A35" s="81"/>
      <c r="B35" s="84"/>
      <c r="C35" s="78">
        <v>11</v>
      </c>
      <c r="D35" s="83" t="s">
        <v>188</v>
      </c>
      <c r="E35" s="83">
        <v>143538884.28</v>
      </c>
      <c r="F35" s="83">
        <v>0</v>
      </c>
      <c r="G35" s="83">
        <v>41847435.5</v>
      </c>
      <c r="H35" s="83">
        <v>7156256.4362</v>
      </c>
      <c r="I35" s="83">
        <v>5653669.6276</v>
      </c>
      <c r="J35" s="83">
        <v>0</v>
      </c>
      <c r="K35" s="83">
        <f t="shared" si="6"/>
        <v>5653669.6276</v>
      </c>
      <c r="L35" s="83">
        <v>249602537.8054</v>
      </c>
      <c r="M35" s="92">
        <f t="shared" si="2"/>
        <v>447798783.6492</v>
      </c>
      <c r="N35" s="91"/>
      <c r="O35" s="84"/>
      <c r="P35" s="93">
        <v>9</v>
      </c>
      <c r="Q35" s="84"/>
      <c r="R35" s="83" t="s">
        <v>189</v>
      </c>
      <c r="S35" s="83">
        <v>151401040.45</v>
      </c>
      <c r="T35" s="83">
        <v>0</v>
      </c>
      <c r="U35" s="83">
        <v>43399823.26</v>
      </c>
      <c r="V35" s="83">
        <v>6927285.6719</v>
      </c>
      <c r="W35" s="83">
        <v>5863400.2214</v>
      </c>
      <c r="X35" s="83">
        <v>0</v>
      </c>
      <c r="Y35" s="83">
        <f t="shared" si="7"/>
        <v>5863400.2214</v>
      </c>
      <c r="Z35" s="83">
        <v>240410266.7459</v>
      </c>
      <c r="AA35" s="92">
        <f t="shared" si="8"/>
        <v>448001816.3492</v>
      </c>
    </row>
    <row r="36" ht="24.9" customHeight="1" spans="1:27">
      <c r="A36" s="81"/>
      <c r="B36" s="84"/>
      <c r="C36" s="78">
        <v>12</v>
      </c>
      <c r="D36" s="83" t="s">
        <v>190</v>
      </c>
      <c r="E36" s="83">
        <v>166436422.24</v>
      </c>
      <c r="F36" s="83">
        <v>0</v>
      </c>
      <c r="G36" s="83">
        <v>40971333.35</v>
      </c>
      <c r="H36" s="83">
        <v>6792311.2562</v>
      </c>
      <c r="I36" s="83">
        <v>5535306.5291</v>
      </c>
      <c r="J36" s="83">
        <v>0</v>
      </c>
      <c r="K36" s="83">
        <f t="shared" si="6"/>
        <v>5535306.5291</v>
      </c>
      <c r="L36" s="83">
        <v>236871247.2601</v>
      </c>
      <c r="M36" s="92">
        <f t="shared" si="2"/>
        <v>456606620.6354</v>
      </c>
      <c r="N36" s="91"/>
      <c r="O36" s="84"/>
      <c r="P36" s="93">
        <v>10</v>
      </c>
      <c r="Q36" s="84"/>
      <c r="R36" s="83" t="s">
        <v>191</v>
      </c>
      <c r="S36" s="83">
        <v>183321907.23</v>
      </c>
      <c r="T36" s="83">
        <v>0</v>
      </c>
      <c r="U36" s="83">
        <v>52326886.95</v>
      </c>
      <c r="V36" s="83">
        <v>8376438.5572</v>
      </c>
      <c r="W36" s="83">
        <v>7069463.8254</v>
      </c>
      <c r="X36" s="83">
        <v>0</v>
      </c>
      <c r="Y36" s="83">
        <f t="shared" si="7"/>
        <v>7069463.8254</v>
      </c>
      <c r="Z36" s="83">
        <v>291103578.3879</v>
      </c>
      <c r="AA36" s="92">
        <f t="shared" si="8"/>
        <v>542198274.9505</v>
      </c>
    </row>
    <row r="37" ht="24.9" customHeight="1" spans="1:27">
      <c r="A37" s="81"/>
      <c r="B37" s="84"/>
      <c r="C37" s="78">
        <v>13</v>
      </c>
      <c r="D37" s="83" t="s">
        <v>192</v>
      </c>
      <c r="E37" s="83">
        <v>161350254.45</v>
      </c>
      <c r="F37" s="83">
        <v>0</v>
      </c>
      <c r="G37" s="83">
        <v>47507141.85</v>
      </c>
      <c r="H37" s="83">
        <v>7438355.5673</v>
      </c>
      <c r="I37" s="83">
        <v>6418306.9228</v>
      </c>
      <c r="J37" s="83">
        <v>0</v>
      </c>
      <c r="K37" s="83">
        <f t="shared" si="6"/>
        <v>6418306.9228</v>
      </c>
      <c r="L37" s="83">
        <v>259470743.7838</v>
      </c>
      <c r="M37" s="92">
        <f t="shared" si="2"/>
        <v>482184802.5739</v>
      </c>
      <c r="N37" s="91"/>
      <c r="O37" s="84"/>
      <c r="P37" s="93">
        <v>11</v>
      </c>
      <c r="Q37" s="84"/>
      <c r="R37" s="83" t="s">
        <v>193</v>
      </c>
      <c r="S37" s="83">
        <v>151298706.07</v>
      </c>
      <c r="T37" s="83">
        <v>0</v>
      </c>
      <c r="U37" s="83">
        <v>43186274.94</v>
      </c>
      <c r="V37" s="83">
        <v>6839736.6027</v>
      </c>
      <c r="W37" s="83">
        <v>5834549.4303</v>
      </c>
      <c r="X37" s="83">
        <v>0</v>
      </c>
      <c r="Y37" s="83">
        <f t="shared" si="7"/>
        <v>5834549.4303</v>
      </c>
      <c r="Z37" s="83">
        <v>237347682.8776</v>
      </c>
      <c r="AA37" s="92">
        <f t="shared" si="8"/>
        <v>444506949.9206</v>
      </c>
    </row>
    <row r="38" ht="24.9" customHeight="1" spans="1:27">
      <c r="A38" s="81"/>
      <c r="B38" s="84"/>
      <c r="C38" s="78">
        <v>14</v>
      </c>
      <c r="D38" s="83" t="s">
        <v>194</v>
      </c>
      <c r="E38" s="83">
        <v>153966965.09</v>
      </c>
      <c r="F38" s="83">
        <v>0</v>
      </c>
      <c r="G38" s="83">
        <v>46055360.5</v>
      </c>
      <c r="H38" s="83">
        <v>7471849.2517</v>
      </c>
      <c r="I38" s="83">
        <v>6222168.4485</v>
      </c>
      <c r="J38" s="83">
        <v>0</v>
      </c>
      <c r="K38" s="83">
        <f t="shared" si="6"/>
        <v>6222168.4485</v>
      </c>
      <c r="L38" s="83">
        <v>260642397.7883</v>
      </c>
      <c r="M38" s="92">
        <f t="shared" si="2"/>
        <v>474358741.0785</v>
      </c>
      <c r="N38" s="91"/>
      <c r="O38" s="84"/>
      <c r="P38" s="93">
        <v>12</v>
      </c>
      <c r="Q38" s="84"/>
      <c r="R38" s="83" t="s">
        <v>195</v>
      </c>
      <c r="S38" s="83">
        <v>168043226.61</v>
      </c>
      <c r="T38" s="83">
        <v>0</v>
      </c>
      <c r="U38" s="83">
        <v>47965783.55</v>
      </c>
      <c r="V38" s="83">
        <v>7604989.4527</v>
      </c>
      <c r="W38" s="83">
        <v>6480270.3048</v>
      </c>
      <c r="X38" s="83">
        <v>0</v>
      </c>
      <c r="Y38" s="83">
        <f t="shared" si="7"/>
        <v>6480270.3048</v>
      </c>
      <c r="Z38" s="83">
        <v>264117253.9853</v>
      </c>
      <c r="AA38" s="92">
        <f t="shared" si="8"/>
        <v>494211523.9028</v>
      </c>
    </row>
    <row r="39" ht="24.9" customHeight="1" spans="1:27">
      <c r="A39" s="81"/>
      <c r="B39" s="84"/>
      <c r="C39" s="78">
        <v>15</v>
      </c>
      <c r="D39" s="83" t="s">
        <v>196</v>
      </c>
      <c r="E39" s="83">
        <v>143439470.32</v>
      </c>
      <c r="F39" s="83">
        <v>0</v>
      </c>
      <c r="G39" s="83">
        <v>43947895.26</v>
      </c>
      <c r="H39" s="83">
        <v>7406649.8568</v>
      </c>
      <c r="I39" s="83">
        <v>5937445.8104</v>
      </c>
      <c r="J39" s="83">
        <v>0</v>
      </c>
      <c r="K39" s="83">
        <f t="shared" si="6"/>
        <v>5937445.8104</v>
      </c>
      <c r="L39" s="83">
        <v>258361635.5061</v>
      </c>
      <c r="M39" s="92">
        <f t="shared" si="2"/>
        <v>459093096.7533</v>
      </c>
      <c r="N39" s="91"/>
      <c r="O39" s="84"/>
      <c r="P39" s="93">
        <v>13</v>
      </c>
      <c r="Q39" s="84"/>
      <c r="R39" s="83" t="s">
        <v>197</v>
      </c>
      <c r="S39" s="83">
        <v>183129021.06</v>
      </c>
      <c r="T39" s="83">
        <v>0</v>
      </c>
      <c r="U39" s="83">
        <v>52271830.07</v>
      </c>
      <c r="V39" s="83">
        <v>8011352.7732</v>
      </c>
      <c r="W39" s="83">
        <v>7062025.5338</v>
      </c>
      <c r="X39" s="83">
        <v>0</v>
      </c>
      <c r="Y39" s="83">
        <f t="shared" si="7"/>
        <v>7062025.5338</v>
      </c>
      <c r="Z39" s="83">
        <v>278332387.9823</v>
      </c>
      <c r="AA39" s="92">
        <f t="shared" si="8"/>
        <v>528806617.4193</v>
      </c>
    </row>
    <row r="40" ht="24.9" customHeight="1" spans="1:27">
      <c r="A40" s="81"/>
      <c r="B40" s="84"/>
      <c r="C40" s="78">
        <v>16</v>
      </c>
      <c r="D40" s="83" t="s">
        <v>198</v>
      </c>
      <c r="E40" s="83">
        <v>136318706.79</v>
      </c>
      <c r="F40" s="83">
        <v>0</v>
      </c>
      <c r="G40" s="83">
        <v>40942956.91</v>
      </c>
      <c r="H40" s="83">
        <v>7065470.5176</v>
      </c>
      <c r="I40" s="83">
        <v>5531472.8169</v>
      </c>
      <c r="J40" s="83">
        <v>0</v>
      </c>
      <c r="K40" s="83">
        <f t="shared" si="6"/>
        <v>5531472.8169</v>
      </c>
      <c r="L40" s="83">
        <v>246426724.604</v>
      </c>
      <c r="M40" s="92">
        <f t="shared" si="2"/>
        <v>436285331.6385</v>
      </c>
      <c r="N40" s="91"/>
      <c r="O40" s="84"/>
      <c r="P40" s="93">
        <v>14</v>
      </c>
      <c r="Q40" s="84"/>
      <c r="R40" s="83" t="s">
        <v>199</v>
      </c>
      <c r="S40" s="83">
        <v>182700827.63</v>
      </c>
      <c r="T40" s="83">
        <v>0</v>
      </c>
      <c r="U40" s="83">
        <v>52149607.75</v>
      </c>
      <c r="V40" s="83">
        <v>8466607.933</v>
      </c>
      <c r="W40" s="83">
        <v>7045513.0613</v>
      </c>
      <c r="X40" s="83">
        <v>0</v>
      </c>
      <c r="Y40" s="83">
        <f t="shared" si="7"/>
        <v>7045513.0613</v>
      </c>
      <c r="Z40" s="83">
        <v>294257824.0973</v>
      </c>
      <c r="AA40" s="92">
        <f t="shared" si="8"/>
        <v>544620380.4716</v>
      </c>
    </row>
    <row r="41" ht="24.9" customHeight="1" spans="1:27">
      <c r="A41" s="81"/>
      <c r="B41" s="84"/>
      <c r="C41" s="78">
        <v>17</v>
      </c>
      <c r="D41" s="83" t="s">
        <v>200</v>
      </c>
      <c r="E41" s="83">
        <v>154426653.08</v>
      </c>
      <c r="F41" s="83">
        <v>0</v>
      </c>
      <c r="G41" s="83">
        <v>38910426.3</v>
      </c>
      <c r="H41" s="83">
        <v>6476456.4101</v>
      </c>
      <c r="I41" s="83">
        <v>5256873.9926</v>
      </c>
      <c r="J41" s="83">
        <v>0</v>
      </c>
      <c r="K41" s="83">
        <f t="shared" si="6"/>
        <v>5256873.9926</v>
      </c>
      <c r="L41" s="83">
        <v>225822221.093</v>
      </c>
      <c r="M41" s="92">
        <f t="shared" si="2"/>
        <v>430892630.8757</v>
      </c>
      <c r="N41" s="91"/>
      <c r="O41" s="84"/>
      <c r="P41" s="93">
        <v>15</v>
      </c>
      <c r="Q41" s="84"/>
      <c r="R41" s="83" t="s">
        <v>201</v>
      </c>
      <c r="S41" s="83">
        <v>159544482.89</v>
      </c>
      <c r="T41" s="83">
        <v>0</v>
      </c>
      <c r="U41" s="83">
        <v>45539926.17</v>
      </c>
      <c r="V41" s="83">
        <v>7606253.3653</v>
      </c>
      <c r="W41" s="83">
        <v>6152532.2717</v>
      </c>
      <c r="X41" s="83">
        <v>0</v>
      </c>
      <c r="Y41" s="83">
        <f t="shared" si="7"/>
        <v>6152532.2717</v>
      </c>
      <c r="Z41" s="83">
        <v>264161467.344</v>
      </c>
      <c r="AA41" s="92">
        <f t="shared" si="8"/>
        <v>483004662.041</v>
      </c>
    </row>
    <row r="42" ht="24.9" customHeight="1" spans="1:27">
      <c r="A42" s="81"/>
      <c r="B42" s="84"/>
      <c r="C42" s="78">
        <v>18</v>
      </c>
      <c r="D42" s="83" t="s">
        <v>202</v>
      </c>
      <c r="E42" s="83">
        <v>194379593.63</v>
      </c>
      <c r="F42" s="83">
        <v>0</v>
      </c>
      <c r="G42" s="83">
        <v>44079107.29</v>
      </c>
      <c r="H42" s="83">
        <v>7375776.4791</v>
      </c>
      <c r="I42" s="83">
        <v>5955172.8111</v>
      </c>
      <c r="J42" s="83">
        <v>0</v>
      </c>
      <c r="K42" s="83">
        <f t="shared" si="6"/>
        <v>5955172.8111</v>
      </c>
      <c r="L42" s="83">
        <v>257281643.3427</v>
      </c>
      <c r="M42" s="92">
        <f t="shared" si="2"/>
        <v>509071293.5529</v>
      </c>
      <c r="N42" s="91"/>
      <c r="O42" s="84"/>
      <c r="P42" s="93">
        <v>16</v>
      </c>
      <c r="Q42" s="84"/>
      <c r="R42" s="83" t="s">
        <v>203</v>
      </c>
      <c r="S42" s="83">
        <v>179738874.02</v>
      </c>
      <c r="T42" s="83">
        <v>0</v>
      </c>
      <c r="U42" s="83">
        <v>51304156.08</v>
      </c>
      <c r="V42" s="83">
        <v>7606176.2974</v>
      </c>
      <c r="W42" s="83">
        <v>6931290.9032</v>
      </c>
      <c r="X42" s="83">
        <v>0</v>
      </c>
      <c r="Y42" s="83">
        <f t="shared" si="7"/>
        <v>6931290.9032</v>
      </c>
      <c r="Z42" s="83">
        <v>264158771.4075</v>
      </c>
      <c r="AA42" s="92">
        <f t="shared" si="8"/>
        <v>509739268.7081</v>
      </c>
    </row>
    <row r="43" ht="24.9" customHeight="1" spans="1:27">
      <c r="A43" s="81"/>
      <c r="B43" s="84"/>
      <c r="C43" s="78">
        <v>19</v>
      </c>
      <c r="D43" s="83" t="s">
        <v>204</v>
      </c>
      <c r="E43" s="83">
        <v>166540715.89</v>
      </c>
      <c r="F43" s="83">
        <v>0</v>
      </c>
      <c r="G43" s="83">
        <v>55483161.7</v>
      </c>
      <c r="H43" s="83">
        <v>8048239.6465</v>
      </c>
      <c r="I43" s="83">
        <v>7495882.6599</v>
      </c>
      <c r="J43" s="83">
        <v>0</v>
      </c>
      <c r="K43" s="83">
        <f t="shared" si="6"/>
        <v>7495882.6599</v>
      </c>
      <c r="L43" s="83">
        <v>280805306.8999</v>
      </c>
      <c r="M43" s="92">
        <f t="shared" si="2"/>
        <v>518373306.7963</v>
      </c>
      <c r="N43" s="91"/>
      <c r="O43" s="84"/>
      <c r="P43" s="93">
        <v>17</v>
      </c>
      <c r="Q43" s="84"/>
      <c r="R43" s="83" t="s">
        <v>205</v>
      </c>
      <c r="S43" s="83">
        <v>185541955.06</v>
      </c>
      <c r="T43" s="83">
        <v>0</v>
      </c>
      <c r="U43" s="83">
        <v>52960571.13</v>
      </c>
      <c r="V43" s="83">
        <v>8116920.304</v>
      </c>
      <c r="W43" s="83">
        <v>7155075.7857</v>
      </c>
      <c r="X43" s="83">
        <v>0</v>
      </c>
      <c r="Y43" s="83">
        <f t="shared" si="7"/>
        <v>7155075.7857</v>
      </c>
      <c r="Z43" s="83">
        <v>282025281.8052</v>
      </c>
      <c r="AA43" s="92">
        <f t="shared" si="8"/>
        <v>535799804.0849</v>
      </c>
    </row>
    <row r="44" ht="24.9" customHeight="1" spans="1:27">
      <c r="A44" s="81"/>
      <c r="B44" s="84"/>
      <c r="C44" s="78">
        <v>20</v>
      </c>
      <c r="D44" s="83" t="s">
        <v>206</v>
      </c>
      <c r="E44" s="83">
        <v>161126596.72</v>
      </c>
      <c r="F44" s="83">
        <v>0</v>
      </c>
      <c r="G44" s="83">
        <v>47536911.14</v>
      </c>
      <c r="H44" s="83">
        <v>5880213.339</v>
      </c>
      <c r="I44" s="83">
        <v>6422328.8107</v>
      </c>
      <c r="J44" s="83">
        <v>0</v>
      </c>
      <c r="K44" s="83">
        <f t="shared" si="6"/>
        <v>6422328.8107</v>
      </c>
      <c r="L44" s="83">
        <v>204964838.7381</v>
      </c>
      <c r="M44" s="92">
        <f t="shared" si="2"/>
        <v>425930888.7478</v>
      </c>
      <c r="N44" s="91"/>
      <c r="O44" s="84"/>
      <c r="P44" s="93">
        <v>18</v>
      </c>
      <c r="Q44" s="84"/>
      <c r="R44" s="83" t="s">
        <v>207</v>
      </c>
      <c r="S44" s="83">
        <v>177614662.82</v>
      </c>
      <c r="T44" s="83">
        <v>0</v>
      </c>
      <c r="U44" s="83">
        <v>50697827.24</v>
      </c>
      <c r="V44" s="83">
        <v>7832031.317</v>
      </c>
      <c r="W44" s="83">
        <v>6849374.7018</v>
      </c>
      <c r="X44" s="83">
        <v>0</v>
      </c>
      <c r="Y44" s="83">
        <f t="shared" si="7"/>
        <v>6849374.7018</v>
      </c>
      <c r="Z44" s="83">
        <v>272059482.9254</v>
      </c>
      <c r="AA44" s="92">
        <f t="shared" si="8"/>
        <v>515053379.0042</v>
      </c>
    </row>
    <row r="45" ht="24.9" customHeight="1" spans="1:27">
      <c r="A45" s="81"/>
      <c r="B45" s="84"/>
      <c r="C45" s="89">
        <v>21</v>
      </c>
      <c r="D45" s="83" t="s">
        <v>208</v>
      </c>
      <c r="E45" s="83">
        <v>161390518.5</v>
      </c>
      <c r="F45" s="83">
        <v>0</v>
      </c>
      <c r="G45" s="83">
        <v>46066853.35</v>
      </c>
      <c r="H45" s="83">
        <v>8077679.5624</v>
      </c>
      <c r="I45" s="83">
        <v>6223721.1557</v>
      </c>
      <c r="J45" s="83">
        <v>0</v>
      </c>
      <c r="K45" s="83">
        <f t="shared" si="6"/>
        <v>6223721.1557</v>
      </c>
      <c r="L45" s="83">
        <v>281835154.6443</v>
      </c>
      <c r="M45" s="92">
        <f t="shared" si="2"/>
        <v>503593927.2124</v>
      </c>
      <c r="N45" s="91"/>
      <c r="O45" s="84"/>
      <c r="P45" s="93">
        <v>19</v>
      </c>
      <c r="Q45" s="84"/>
      <c r="R45" s="83" t="s">
        <v>209</v>
      </c>
      <c r="S45" s="83">
        <v>194774736.5</v>
      </c>
      <c r="T45" s="83">
        <v>0</v>
      </c>
      <c r="U45" s="83">
        <v>55595950.16</v>
      </c>
      <c r="V45" s="83">
        <v>8777468.783</v>
      </c>
      <c r="W45" s="83">
        <v>7511120.5999</v>
      </c>
      <c r="X45" s="83">
        <v>0</v>
      </c>
      <c r="Y45" s="83">
        <f t="shared" si="7"/>
        <v>7511120.5999</v>
      </c>
      <c r="Z45" s="83">
        <v>305132153.5789</v>
      </c>
      <c r="AA45" s="92">
        <f t="shared" si="8"/>
        <v>571791429.6218</v>
      </c>
    </row>
    <row r="46" ht="24.9" customHeight="1" spans="1:27">
      <c r="A46" s="78"/>
      <c r="B46" s="80" t="s">
        <v>210</v>
      </c>
      <c r="C46" s="80"/>
      <c r="D46" s="88"/>
      <c r="E46" s="88">
        <f t="shared" ref="E46:M46" si="9">SUM(E25:E45)</f>
        <v>3415368214.8</v>
      </c>
      <c r="F46" s="88">
        <f t="shared" si="9"/>
        <v>0</v>
      </c>
      <c r="G46" s="88">
        <f t="shared" si="9"/>
        <v>974873048.08</v>
      </c>
      <c r="H46" s="88">
        <f t="shared" si="9"/>
        <v>155471657.7424</v>
      </c>
      <c r="I46" s="88">
        <f t="shared" si="9"/>
        <v>131707237.8866</v>
      </c>
      <c r="J46" s="88">
        <f t="shared" si="9"/>
        <v>0</v>
      </c>
      <c r="K46" s="88">
        <f t="shared" si="9"/>
        <v>131707237.8866</v>
      </c>
      <c r="L46" s="88">
        <f t="shared" si="9"/>
        <v>5423215990.4448</v>
      </c>
      <c r="M46" s="88">
        <f t="shared" si="9"/>
        <v>10100636148.9538</v>
      </c>
      <c r="N46" s="91"/>
      <c r="O46" s="84"/>
      <c r="P46" s="93">
        <v>20</v>
      </c>
      <c r="Q46" s="84"/>
      <c r="R46" s="83" t="s">
        <v>211</v>
      </c>
      <c r="S46" s="83">
        <v>155103503.55</v>
      </c>
      <c r="T46" s="83">
        <v>0</v>
      </c>
      <c r="U46" s="83">
        <v>44272305.58</v>
      </c>
      <c r="V46" s="83">
        <v>7323892.2035</v>
      </c>
      <c r="W46" s="83">
        <v>5981274.274</v>
      </c>
      <c r="X46" s="83">
        <v>0</v>
      </c>
      <c r="Y46" s="83">
        <f t="shared" si="7"/>
        <v>5981274.274</v>
      </c>
      <c r="Z46" s="83">
        <v>254284095.1815</v>
      </c>
      <c r="AA46" s="92">
        <f t="shared" si="8"/>
        <v>466965070.789</v>
      </c>
    </row>
    <row r="47" ht="24.9" customHeight="1" spans="1:27">
      <c r="A47" s="81">
        <v>3</v>
      </c>
      <c r="B47" s="82" t="s">
        <v>212</v>
      </c>
      <c r="C47" s="90">
        <v>1</v>
      </c>
      <c r="D47" s="83" t="s">
        <v>213</v>
      </c>
      <c r="E47" s="83">
        <v>154973050.88</v>
      </c>
      <c r="F47" s="83">
        <v>0</v>
      </c>
      <c r="G47" s="83">
        <v>44235069.54</v>
      </c>
      <c r="H47" s="83">
        <v>7231730.3043</v>
      </c>
      <c r="I47" s="83">
        <v>5976243.6125</v>
      </c>
      <c r="J47" s="83">
        <f t="shared" ref="J47:J77" si="10">I47/2</f>
        <v>2988121.80625</v>
      </c>
      <c r="K47" s="83">
        <f t="shared" ref="K47:K77" si="11">I47-J47</f>
        <v>2988121.80625</v>
      </c>
      <c r="L47" s="83">
        <v>253679121.5035</v>
      </c>
      <c r="M47" s="92">
        <f t="shared" si="2"/>
        <v>463107094.03405</v>
      </c>
      <c r="N47" s="91"/>
      <c r="O47" s="84"/>
      <c r="P47" s="93">
        <v>21</v>
      </c>
      <c r="Q47" s="84"/>
      <c r="R47" s="83" t="s">
        <v>108</v>
      </c>
      <c r="S47" s="83">
        <v>213618516.38</v>
      </c>
      <c r="T47" s="83">
        <v>0</v>
      </c>
      <c r="U47" s="83">
        <v>60974665.42</v>
      </c>
      <c r="V47" s="83">
        <v>9898343.4859</v>
      </c>
      <c r="W47" s="83">
        <v>8237795.4539</v>
      </c>
      <c r="X47" s="83">
        <v>0</v>
      </c>
      <c r="Y47" s="83">
        <f t="shared" si="7"/>
        <v>8237795.4539</v>
      </c>
      <c r="Z47" s="83">
        <v>344341854.0896</v>
      </c>
      <c r="AA47" s="92">
        <f t="shared" si="8"/>
        <v>637071174.8294</v>
      </c>
    </row>
    <row r="48" ht="24.9" customHeight="1" spans="1:27">
      <c r="A48" s="81"/>
      <c r="B48" s="84"/>
      <c r="C48" s="78">
        <v>2</v>
      </c>
      <c r="D48" s="83" t="s">
        <v>214</v>
      </c>
      <c r="E48" s="83">
        <v>121002722.5</v>
      </c>
      <c r="F48" s="83">
        <v>0</v>
      </c>
      <c r="G48" s="83">
        <v>34538675.04</v>
      </c>
      <c r="H48" s="83">
        <v>6021040.7376</v>
      </c>
      <c r="I48" s="83">
        <v>4666241.926</v>
      </c>
      <c r="J48" s="83">
        <f t="shared" si="10"/>
        <v>2333120.963</v>
      </c>
      <c r="K48" s="83">
        <f t="shared" si="11"/>
        <v>2333120.963</v>
      </c>
      <c r="L48" s="83">
        <v>211327576.5913</v>
      </c>
      <c r="M48" s="92">
        <f t="shared" si="2"/>
        <v>375223135.8319</v>
      </c>
      <c r="N48" s="91"/>
      <c r="O48" s="84"/>
      <c r="P48" s="93">
        <v>22</v>
      </c>
      <c r="Q48" s="84"/>
      <c r="R48" s="83" t="s">
        <v>215</v>
      </c>
      <c r="S48" s="83">
        <v>150311169.88</v>
      </c>
      <c r="T48" s="83">
        <v>0</v>
      </c>
      <c r="U48" s="83">
        <v>42904395.4</v>
      </c>
      <c r="V48" s="83">
        <v>6802096.6684</v>
      </c>
      <c r="W48" s="83">
        <v>5796466.9585</v>
      </c>
      <c r="X48" s="83">
        <v>0</v>
      </c>
      <c r="Y48" s="83">
        <f t="shared" si="7"/>
        <v>5796466.9585</v>
      </c>
      <c r="Z48" s="83">
        <v>236030987.4892</v>
      </c>
      <c r="AA48" s="92">
        <f t="shared" si="8"/>
        <v>441845116.3961</v>
      </c>
    </row>
    <row r="49" ht="24.9" customHeight="1" spans="1:27">
      <c r="A49" s="81"/>
      <c r="B49" s="84"/>
      <c r="C49" s="78">
        <v>3</v>
      </c>
      <c r="D49" s="83" t="s">
        <v>216</v>
      </c>
      <c r="E49" s="83">
        <v>159757873.33</v>
      </c>
      <c r="F49" s="83">
        <v>0</v>
      </c>
      <c r="G49" s="83">
        <v>45600835.73</v>
      </c>
      <c r="H49" s="83">
        <v>7747576.202</v>
      </c>
      <c r="I49" s="83">
        <v>6160761.272</v>
      </c>
      <c r="J49" s="83">
        <f t="shared" si="10"/>
        <v>3080380.636</v>
      </c>
      <c r="K49" s="83">
        <f t="shared" si="11"/>
        <v>3080380.636</v>
      </c>
      <c r="L49" s="83">
        <v>271724102.8977</v>
      </c>
      <c r="M49" s="92">
        <f t="shared" si="2"/>
        <v>487910768.7957</v>
      </c>
      <c r="N49" s="91"/>
      <c r="O49" s="84"/>
      <c r="P49" s="93">
        <v>23</v>
      </c>
      <c r="Q49" s="84"/>
      <c r="R49" s="83" t="s">
        <v>217</v>
      </c>
      <c r="S49" s="83">
        <v>142004209.86</v>
      </c>
      <c r="T49" s="83">
        <v>0</v>
      </c>
      <c r="U49" s="83">
        <v>40533280.22</v>
      </c>
      <c r="V49" s="83">
        <v>6519812.5745</v>
      </c>
      <c r="W49" s="83">
        <v>5476124.7024</v>
      </c>
      <c r="X49" s="83">
        <v>0</v>
      </c>
      <c r="Y49" s="83">
        <f t="shared" si="7"/>
        <v>5476124.7024</v>
      </c>
      <c r="Z49" s="83">
        <v>226156311.2632</v>
      </c>
      <c r="AA49" s="92">
        <f t="shared" si="8"/>
        <v>420689738.6201</v>
      </c>
    </row>
    <row r="50" ht="24.9" customHeight="1" spans="1:27">
      <c r="A50" s="81"/>
      <c r="B50" s="84"/>
      <c r="C50" s="78">
        <v>4</v>
      </c>
      <c r="D50" s="83" t="s">
        <v>218</v>
      </c>
      <c r="E50" s="83">
        <v>122472555.72</v>
      </c>
      <c r="F50" s="83">
        <v>0</v>
      </c>
      <c r="G50" s="83">
        <v>34958220.08</v>
      </c>
      <c r="H50" s="83">
        <v>6237632.2024</v>
      </c>
      <c r="I50" s="83">
        <v>4722923.2738</v>
      </c>
      <c r="J50" s="83">
        <f t="shared" si="10"/>
        <v>2361461.6369</v>
      </c>
      <c r="K50" s="83">
        <f t="shared" si="11"/>
        <v>2361461.6369</v>
      </c>
      <c r="L50" s="83">
        <v>218904236.5415</v>
      </c>
      <c r="M50" s="92">
        <f t="shared" si="2"/>
        <v>384934106.1808</v>
      </c>
      <c r="N50" s="91"/>
      <c r="O50" s="84"/>
      <c r="P50" s="93">
        <v>24</v>
      </c>
      <c r="Q50" s="84"/>
      <c r="R50" s="83" t="s">
        <v>219</v>
      </c>
      <c r="S50" s="83">
        <v>172745992.81</v>
      </c>
      <c r="T50" s="83">
        <v>0</v>
      </c>
      <c r="U50" s="83">
        <v>49308127.84</v>
      </c>
      <c r="V50" s="83">
        <v>8090624.7561</v>
      </c>
      <c r="W50" s="83">
        <v>6661623.6196</v>
      </c>
      <c r="X50" s="83">
        <v>0</v>
      </c>
      <c r="Y50" s="83">
        <f t="shared" si="7"/>
        <v>6661623.6196</v>
      </c>
      <c r="Z50" s="83">
        <v>281105428.2701</v>
      </c>
      <c r="AA50" s="92">
        <f t="shared" si="8"/>
        <v>517911797.2958</v>
      </c>
    </row>
    <row r="51" ht="24.9" customHeight="1" spans="1:27">
      <c r="A51" s="81"/>
      <c r="B51" s="84"/>
      <c r="C51" s="78">
        <v>5</v>
      </c>
      <c r="D51" s="83" t="s">
        <v>220</v>
      </c>
      <c r="E51" s="83">
        <v>164583004.25</v>
      </c>
      <c r="F51" s="83">
        <v>0</v>
      </c>
      <c r="G51" s="83">
        <v>46978107.46</v>
      </c>
      <c r="H51" s="83">
        <v>8057558.4785</v>
      </c>
      <c r="I51" s="83">
        <v>6346833.3512</v>
      </c>
      <c r="J51" s="83">
        <f t="shared" si="10"/>
        <v>3173416.6756</v>
      </c>
      <c r="K51" s="83">
        <f t="shared" si="11"/>
        <v>3173416.6756</v>
      </c>
      <c r="L51" s="83">
        <v>282567698.7032</v>
      </c>
      <c r="M51" s="92">
        <f t="shared" si="2"/>
        <v>505359785.5673</v>
      </c>
      <c r="N51" s="91"/>
      <c r="O51" s="84"/>
      <c r="P51" s="93">
        <v>25</v>
      </c>
      <c r="Q51" s="84"/>
      <c r="R51" s="83" t="s">
        <v>221</v>
      </c>
      <c r="S51" s="83">
        <v>171903006.69</v>
      </c>
      <c r="T51" s="83">
        <v>0</v>
      </c>
      <c r="U51" s="83">
        <v>49067508.27</v>
      </c>
      <c r="V51" s="83">
        <v>7809203.822</v>
      </c>
      <c r="W51" s="83">
        <v>6629115.4488</v>
      </c>
      <c r="X51" s="83">
        <v>0</v>
      </c>
      <c r="Y51" s="83">
        <f t="shared" si="7"/>
        <v>6629115.4488</v>
      </c>
      <c r="Z51" s="83">
        <v>271260946.533</v>
      </c>
      <c r="AA51" s="92">
        <f t="shared" si="8"/>
        <v>506669780.7638</v>
      </c>
    </row>
    <row r="52" ht="24.9" customHeight="1" spans="1:27">
      <c r="A52" s="81"/>
      <c r="B52" s="84"/>
      <c r="C52" s="78">
        <v>6</v>
      </c>
      <c r="D52" s="83" t="s">
        <v>222</v>
      </c>
      <c r="E52" s="83">
        <v>143452627.98</v>
      </c>
      <c r="F52" s="83">
        <v>0</v>
      </c>
      <c r="G52" s="83">
        <v>40946712.59</v>
      </c>
      <c r="H52" s="83">
        <v>6712724.625</v>
      </c>
      <c r="I52" s="83">
        <v>5531980.2171</v>
      </c>
      <c r="J52" s="83">
        <f t="shared" si="10"/>
        <v>2765990.10855</v>
      </c>
      <c r="K52" s="83">
        <f t="shared" si="11"/>
        <v>2765990.10855</v>
      </c>
      <c r="L52" s="83">
        <v>235523606.7126</v>
      </c>
      <c r="M52" s="92">
        <f t="shared" si="2"/>
        <v>429401662.01615</v>
      </c>
      <c r="N52" s="91"/>
      <c r="O52" s="84"/>
      <c r="P52" s="93">
        <v>26</v>
      </c>
      <c r="Q52" s="84"/>
      <c r="R52" s="83" t="s">
        <v>223</v>
      </c>
      <c r="S52" s="83">
        <v>163062355.51</v>
      </c>
      <c r="T52" s="83">
        <v>0</v>
      </c>
      <c r="U52" s="83">
        <v>46544057.78</v>
      </c>
      <c r="V52" s="83">
        <v>7717431.435</v>
      </c>
      <c r="W52" s="83">
        <v>6288192.3987</v>
      </c>
      <c r="X52" s="83">
        <v>0</v>
      </c>
      <c r="Y52" s="83">
        <f t="shared" si="7"/>
        <v>6288192.3987</v>
      </c>
      <c r="Z52" s="83">
        <v>268050625.3443</v>
      </c>
      <c r="AA52" s="92">
        <f t="shared" si="8"/>
        <v>491662662.468</v>
      </c>
    </row>
    <row r="53" ht="24.9" customHeight="1" spans="1:27">
      <c r="A53" s="81"/>
      <c r="B53" s="84"/>
      <c r="C53" s="78">
        <v>7</v>
      </c>
      <c r="D53" s="83" t="s">
        <v>224</v>
      </c>
      <c r="E53" s="83">
        <v>162700264.55</v>
      </c>
      <c r="F53" s="83">
        <v>0</v>
      </c>
      <c r="G53" s="83">
        <v>46440703.56</v>
      </c>
      <c r="H53" s="83">
        <v>7697127.5922</v>
      </c>
      <c r="I53" s="83">
        <v>6274229.0433</v>
      </c>
      <c r="J53" s="83">
        <f t="shared" si="10"/>
        <v>3137114.52165</v>
      </c>
      <c r="K53" s="83">
        <f t="shared" si="11"/>
        <v>3137114.52165</v>
      </c>
      <c r="L53" s="83">
        <v>269959342.8624</v>
      </c>
      <c r="M53" s="92">
        <f t="shared" si="2"/>
        <v>489934553.08625</v>
      </c>
      <c r="N53" s="91"/>
      <c r="O53" s="84"/>
      <c r="P53" s="93">
        <v>27</v>
      </c>
      <c r="Q53" s="84"/>
      <c r="R53" s="83" t="s">
        <v>225</v>
      </c>
      <c r="S53" s="83">
        <v>166487035.64</v>
      </c>
      <c r="T53" s="83">
        <v>0</v>
      </c>
      <c r="U53" s="83">
        <v>47521588.8</v>
      </c>
      <c r="V53" s="83">
        <v>7658366.6405</v>
      </c>
      <c r="W53" s="83">
        <v>6420258.733</v>
      </c>
      <c r="X53" s="83">
        <v>0</v>
      </c>
      <c r="Y53" s="83">
        <f t="shared" si="7"/>
        <v>6420258.733</v>
      </c>
      <c r="Z53" s="83">
        <v>265984459.6078</v>
      </c>
      <c r="AA53" s="92">
        <f t="shared" si="8"/>
        <v>494071709.4213</v>
      </c>
    </row>
    <row r="54" ht="24.9" customHeight="1" spans="1:27">
      <c r="A54" s="81"/>
      <c r="B54" s="84"/>
      <c r="C54" s="78">
        <v>8</v>
      </c>
      <c r="D54" s="83" t="s">
        <v>226</v>
      </c>
      <c r="E54" s="83">
        <v>130363433.75</v>
      </c>
      <c r="F54" s="83">
        <v>0</v>
      </c>
      <c r="G54" s="83">
        <v>37210570</v>
      </c>
      <c r="H54" s="83">
        <v>6249731.8537</v>
      </c>
      <c r="I54" s="83">
        <v>5027220.1125</v>
      </c>
      <c r="J54" s="83">
        <f t="shared" si="10"/>
        <v>2513610.05625</v>
      </c>
      <c r="K54" s="83">
        <f t="shared" si="11"/>
        <v>2513610.05625</v>
      </c>
      <c r="L54" s="83">
        <v>219327498.5726</v>
      </c>
      <c r="M54" s="92">
        <f t="shared" si="2"/>
        <v>395664844.23255</v>
      </c>
      <c r="N54" s="91"/>
      <c r="O54" s="84"/>
      <c r="P54" s="93">
        <v>28</v>
      </c>
      <c r="Q54" s="84"/>
      <c r="R54" s="83" t="s">
        <v>227</v>
      </c>
      <c r="S54" s="83">
        <v>140234457.72</v>
      </c>
      <c r="T54" s="83">
        <v>0</v>
      </c>
      <c r="U54" s="83">
        <v>40028127.17</v>
      </c>
      <c r="V54" s="83">
        <v>6767323.6578</v>
      </c>
      <c r="W54" s="83">
        <v>5407877.5467</v>
      </c>
      <c r="X54" s="83">
        <v>0</v>
      </c>
      <c r="Y54" s="83">
        <f t="shared" si="7"/>
        <v>5407877.5467</v>
      </c>
      <c r="Z54" s="83">
        <v>234814580.9387</v>
      </c>
      <c r="AA54" s="92">
        <f t="shared" si="8"/>
        <v>427252367.0332</v>
      </c>
    </row>
    <row r="55" ht="24.9" customHeight="1" spans="1:27">
      <c r="A55" s="81"/>
      <c r="B55" s="84"/>
      <c r="C55" s="78">
        <v>9</v>
      </c>
      <c r="D55" s="83" t="s">
        <v>228</v>
      </c>
      <c r="E55" s="83">
        <v>151291275.54</v>
      </c>
      <c r="F55" s="83">
        <v>0</v>
      </c>
      <c r="G55" s="83">
        <v>43184153.99</v>
      </c>
      <c r="H55" s="83">
        <v>7201072.7165</v>
      </c>
      <c r="I55" s="83">
        <v>5834262.8861</v>
      </c>
      <c r="J55" s="83">
        <f t="shared" si="10"/>
        <v>2917131.44305</v>
      </c>
      <c r="K55" s="83">
        <f t="shared" si="11"/>
        <v>2917131.44305</v>
      </c>
      <c r="L55" s="83">
        <v>252606677.9623</v>
      </c>
      <c r="M55" s="92">
        <f t="shared" si="2"/>
        <v>457200311.65185</v>
      </c>
      <c r="N55" s="91"/>
      <c r="O55" s="84"/>
      <c r="P55" s="93">
        <v>29</v>
      </c>
      <c r="Q55" s="84"/>
      <c r="R55" s="83" t="s">
        <v>229</v>
      </c>
      <c r="S55" s="83">
        <v>167799400.94</v>
      </c>
      <c r="T55" s="83">
        <v>0</v>
      </c>
      <c r="U55" s="83">
        <v>47896186.64</v>
      </c>
      <c r="V55" s="83">
        <v>7636479.3732</v>
      </c>
      <c r="W55" s="83">
        <v>6470867.6274</v>
      </c>
      <c r="X55" s="83">
        <v>0</v>
      </c>
      <c r="Y55" s="83">
        <f t="shared" si="7"/>
        <v>6470867.6274</v>
      </c>
      <c r="Z55" s="83">
        <v>265218813.6407</v>
      </c>
      <c r="AA55" s="92">
        <f t="shared" si="8"/>
        <v>495021748.2213</v>
      </c>
    </row>
    <row r="56" ht="24.9" customHeight="1" spans="1:27">
      <c r="A56" s="81"/>
      <c r="B56" s="84"/>
      <c r="C56" s="78">
        <v>10</v>
      </c>
      <c r="D56" s="83" t="s">
        <v>230</v>
      </c>
      <c r="E56" s="83">
        <v>164597903.78</v>
      </c>
      <c r="F56" s="83">
        <v>0</v>
      </c>
      <c r="G56" s="83">
        <v>46982360.34</v>
      </c>
      <c r="H56" s="83">
        <v>8010886.193</v>
      </c>
      <c r="I56" s="83">
        <v>6347407.9236</v>
      </c>
      <c r="J56" s="83">
        <f t="shared" si="10"/>
        <v>3173703.9618</v>
      </c>
      <c r="K56" s="83">
        <f t="shared" si="11"/>
        <v>3173703.9618</v>
      </c>
      <c r="L56" s="83">
        <v>280935039.5565</v>
      </c>
      <c r="M56" s="92">
        <f t="shared" si="2"/>
        <v>503699893.8313</v>
      </c>
      <c r="N56" s="91"/>
      <c r="O56" s="84"/>
      <c r="P56" s="93">
        <v>30</v>
      </c>
      <c r="Q56" s="84"/>
      <c r="R56" s="83" t="s">
        <v>231</v>
      </c>
      <c r="S56" s="83">
        <v>151365159.35</v>
      </c>
      <c r="T56" s="83">
        <v>0</v>
      </c>
      <c r="U56" s="83">
        <v>43205243.18</v>
      </c>
      <c r="V56" s="83">
        <v>7359497.5468</v>
      </c>
      <c r="W56" s="83">
        <v>5837112.0759</v>
      </c>
      <c r="X56" s="83">
        <v>0</v>
      </c>
      <c r="Y56" s="83">
        <f t="shared" si="7"/>
        <v>5837112.0759</v>
      </c>
      <c r="Z56" s="83">
        <v>255529617.8462</v>
      </c>
      <c r="AA56" s="92">
        <f t="shared" si="8"/>
        <v>463296629.9989</v>
      </c>
    </row>
    <row r="57" ht="24.9" customHeight="1" spans="1:27">
      <c r="A57" s="81"/>
      <c r="B57" s="84"/>
      <c r="C57" s="78">
        <v>11</v>
      </c>
      <c r="D57" s="83" t="s">
        <v>232</v>
      </c>
      <c r="E57" s="83">
        <v>126679104.58</v>
      </c>
      <c r="F57" s="83">
        <v>0</v>
      </c>
      <c r="G57" s="83">
        <v>36158925.49</v>
      </c>
      <c r="H57" s="83">
        <v>6212107.333</v>
      </c>
      <c r="I57" s="83">
        <v>4885140.9021</v>
      </c>
      <c r="J57" s="83">
        <f t="shared" si="10"/>
        <v>2442570.45105</v>
      </c>
      <c r="K57" s="83">
        <f t="shared" si="11"/>
        <v>2442570.45105</v>
      </c>
      <c r="L57" s="83">
        <v>218011342.3714</v>
      </c>
      <c r="M57" s="92">
        <f t="shared" si="2"/>
        <v>389504050.22545</v>
      </c>
      <c r="N57" s="91"/>
      <c r="O57" s="84"/>
      <c r="P57" s="93">
        <v>31</v>
      </c>
      <c r="Q57" s="84"/>
      <c r="R57" s="83" t="s">
        <v>233</v>
      </c>
      <c r="S57" s="83">
        <v>156827573.94</v>
      </c>
      <c r="T57" s="83">
        <v>0</v>
      </c>
      <c r="U57" s="83">
        <v>44764419.36</v>
      </c>
      <c r="V57" s="83">
        <v>7086769.8654</v>
      </c>
      <c r="W57" s="83">
        <v>6047759.7991</v>
      </c>
      <c r="X57" s="83">
        <v>0</v>
      </c>
      <c r="Y57" s="83">
        <f t="shared" si="7"/>
        <v>6047759.7991</v>
      </c>
      <c r="Z57" s="83">
        <v>245989237.7467</v>
      </c>
      <c r="AA57" s="92">
        <f t="shared" si="8"/>
        <v>460715760.7112</v>
      </c>
    </row>
    <row r="58" ht="24.9" customHeight="1" spans="1:27">
      <c r="A58" s="81"/>
      <c r="B58" s="84"/>
      <c r="C58" s="78">
        <v>12</v>
      </c>
      <c r="D58" s="83" t="s">
        <v>234</v>
      </c>
      <c r="E58" s="83">
        <v>149838617.3</v>
      </c>
      <c r="F58" s="83">
        <v>0</v>
      </c>
      <c r="G58" s="83">
        <v>42769511.33</v>
      </c>
      <c r="H58" s="83">
        <v>7120968.4009</v>
      </c>
      <c r="I58" s="83">
        <v>5778243.8588</v>
      </c>
      <c r="J58" s="83">
        <f t="shared" si="10"/>
        <v>2889121.9294</v>
      </c>
      <c r="K58" s="83">
        <f t="shared" si="11"/>
        <v>2889121.9294</v>
      </c>
      <c r="L58" s="83">
        <v>249804521.5603</v>
      </c>
      <c r="M58" s="92">
        <f t="shared" si="2"/>
        <v>452422740.5206</v>
      </c>
      <c r="N58" s="91"/>
      <c r="O58" s="84"/>
      <c r="P58" s="93">
        <v>32</v>
      </c>
      <c r="Q58" s="84"/>
      <c r="R58" s="83" t="s">
        <v>235</v>
      </c>
      <c r="S58" s="83">
        <v>168272767.41</v>
      </c>
      <c r="T58" s="83">
        <v>0</v>
      </c>
      <c r="U58" s="83">
        <v>48031303.03</v>
      </c>
      <c r="V58" s="83">
        <v>7822444.0774</v>
      </c>
      <c r="W58" s="83">
        <v>6489122.1131</v>
      </c>
      <c r="X58" s="83">
        <v>0</v>
      </c>
      <c r="Y58" s="83">
        <f t="shared" si="7"/>
        <v>6489122.1131</v>
      </c>
      <c r="Z58" s="83">
        <v>271724108.4243</v>
      </c>
      <c r="AA58" s="92">
        <f t="shared" si="8"/>
        <v>502339745.0548</v>
      </c>
    </row>
    <row r="59" ht="24.9" customHeight="1" spans="1:27">
      <c r="A59" s="81"/>
      <c r="B59" s="84"/>
      <c r="C59" s="78">
        <v>13</v>
      </c>
      <c r="D59" s="83" t="s">
        <v>236</v>
      </c>
      <c r="E59" s="83">
        <v>149880863.26</v>
      </c>
      <c r="F59" s="83">
        <v>0</v>
      </c>
      <c r="G59" s="83">
        <v>42781569.9</v>
      </c>
      <c r="H59" s="83">
        <v>7122802.6155</v>
      </c>
      <c r="I59" s="83">
        <v>5779872.9949</v>
      </c>
      <c r="J59" s="83">
        <f t="shared" si="10"/>
        <v>2889936.49745</v>
      </c>
      <c r="K59" s="83">
        <f t="shared" si="11"/>
        <v>2889936.49745</v>
      </c>
      <c r="L59" s="83">
        <v>249868684.8491</v>
      </c>
      <c r="M59" s="92">
        <f t="shared" si="2"/>
        <v>452543857.12205</v>
      </c>
      <c r="N59" s="91"/>
      <c r="O59" s="84"/>
      <c r="P59" s="93">
        <v>33</v>
      </c>
      <c r="Q59" s="84"/>
      <c r="R59" s="83" t="s">
        <v>237</v>
      </c>
      <c r="S59" s="83">
        <v>163088010.04</v>
      </c>
      <c r="T59" s="83">
        <v>0</v>
      </c>
      <c r="U59" s="83">
        <v>46551380.54</v>
      </c>
      <c r="V59" s="83">
        <v>7105836.4497</v>
      </c>
      <c r="W59" s="83">
        <v>6289181.7174</v>
      </c>
      <c r="X59" s="83">
        <v>0</v>
      </c>
      <c r="Y59" s="83">
        <f t="shared" si="7"/>
        <v>6289181.7174</v>
      </c>
      <c r="Z59" s="83">
        <v>246656212.4378</v>
      </c>
      <c r="AA59" s="92">
        <f t="shared" si="8"/>
        <v>469690621.1849</v>
      </c>
    </row>
    <row r="60" ht="24.9" customHeight="1" spans="1:27">
      <c r="A60" s="81"/>
      <c r="B60" s="84"/>
      <c r="C60" s="78">
        <v>14</v>
      </c>
      <c r="D60" s="83" t="s">
        <v>238</v>
      </c>
      <c r="E60" s="83">
        <v>154579814.06</v>
      </c>
      <c r="F60" s="83">
        <v>0</v>
      </c>
      <c r="G60" s="83">
        <v>44122825.13</v>
      </c>
      <c r="H60" s="83">
        <v>7293184.2019</v>
      </c>
      <c r="I60" s="83">
        <v>5961079.1759</v>
      </c>
      <c r="J60" s="83">
        <f t="shared" si="10"/>
        <v>2980539.58795</v>
      </c>
      <c r="K60" s="83">
        <f t="shared" si="11"/>
        <v>2980539.58795</v>
      </c>
      <c r="L60" s="83">
        <v>255828861.2716</v>
      </c>
      <c r="M60" s="92">
        <f t="shared" si="2"/>
        <v>464805224.25145</v>
      </c>
      <c r="N60" s="91"/>
      <c r="O60" s="85"/>
      <c r="P60" s="93">
        <v>34</v>
      </c>
      <c r="Q60" s="85"/>
      <c r="R60" s="83" t="s">
        <v>239</v>
      </c>
      <c r="S60" s="83">
        <v>159839630.84</v>
      </c>
      <c r="T60" s="83">
        <v>0</v>
      </c>
      <c r="U60" s="83">
        <v>45624172.36</v>
      </c>
      <c r="V60" s="83">
        <v>7374895.7018</v>
      </c>
      <c r="W60" s="83">
        <v>6163914.0961</v>
      </c>
      <c r="X60" s="83">
        <v>0</v>
      </c>
      <c r="Y60" s="83">
        <f t="shared" si="7"/>
        <v>6163914.0961</v>
      </c>
      <c r="Z60" s="83">
        <v>256068265.9597</v>
      </c>
      <c r="AA60" s="92">
        <f t="shared" si="8"/>
        <v>475070878.9576</v>
      </c>
    </row>
    <row r="61" ht="24.9" customHeight="1" spans="1:27">
      <c r="A61" s="81"/>
      <c r="B61" s="84"/>
      <c r="C61" s="78">
        <v>15</v>
      </c>
      <c r="D61" s="83" t="s">
        <v>240</v>
      </c>
      <c r="E61" s="83">
        <v>141223808.8</v>
      </c>
      <c r="F61" s="83">
        <v>0</v>
      </c>
      <c r="G61" s="83">
        <v>40310524.75</v>
      </c>
      <c r="H61" s="83">
        <v>6616821.4016</v>
      </c>
      <c r="I61" s="83">
        <v>5446030.0063</v>
      </c>
      <c r="J61" s="83">
        <f t="shared" si="10"/>
        <v>2723015.00315</v>
      </c>
      <c r="K61" s="83">
        <f t="shared" si="11"/>
        <v>2723015.00315</v>
      </c>
      <c r="L61" s="83">
        <v>232168783.3273</v>
      </c>
      <c r="M61" s="92">
        <f t="shared" si="2"/>
        <v>423042953.28205</v>
      </c>
      <c r="N61" s="91"/>
      <c r="O61" s="78"/>
      <c r="P61" s="87" t="s">
        <v>241</v>
      </c>
      <c r="Q61" s="99"/>
      <c r="R61" s="88"/>
      <c r="S61" s="88">
        <f t="shared" ref="S61:AA61" si="12">SUM(S27:S60)</f>
        <v>5675904286.96</v>
      </c>
      <c r="T61" s="88">
        <f t="shared" si="12"/>
        <v>0</v>
      </c>
      <c r="U61" s="88">
        <f t="shared" si="12"/>
        <v>1620114074.02</v>
      </c>
      <c r="V61" s="88">
        <f t="shared" si="12"/>
        <v>258935929.4333</v>
      </c>
      <c r="W61" s="88">
        <f t="shared" si="12"/>
        <v>218880550.8294</v>
      </c>
      <c r="X61" s="88">
        <f t="shared" si="12"/>
        <v>0</v>
      </c>
      <c r="Y61" s="88">
        <f t="shared" si="12"/>
        <v>218880550.8294</v>
      </c>
      <c r="Z61" s="88">
        <f t="shared" si="12"/>
        <v>8992799882.5157</v>
      </c>
      <c r="AA61" s="88">
        <f t="shared" si="12"/>
        <v>16766634723.7584</v>
      </c>
    </row>
    <row r="62" ht="24.9" customHeight="1" spans="1:27">
      <c r="A62" s="81"/>
      <c r="B62" s="84"/>
      <c r="C62" s="78">
        <v>16</v>
      </c>
      <c r="D62" s="83" t="s">
        <v>242</v>
      </c>
      <c r="E62" s="83">
        <v>144196623.04</v>
      </c>
      <c r="F62" s="83">
        <v>0</v>
      </c>
      <c r="G62" s="83">
        <v>41159076.44</v>
      </c>
      <c r="H62" s="83">
        <v>7045888.9086</v>
      </c>
      <c r="I62" s="83">
        <v>5560670.9845</v>
      </c>
      <c r="J62" s="83">
        <f t="shared" si="10"/>
        <v>2780335.49225</v>
      </c>
      <c r="K62" s="83">
        <f t="shared" si="11"/>
        <v>2780335.49225</v>
      </c>
      <c r="L62" s="83">
        <v>247178140.2183</v>
      </c>
      <c r="M62" s="92">
        <f t="shared" si="2"/>
        <v>442360064.09915</v>
      </c>
      <c r="N62" s="91"/>
      <c r="O62" s="82">
        <v>21</v>
      </c>
      <c r="P62" s="93">
        <v>1</v>
      </c>
      <c r="Q62" s="82" t="s">
        <v>109</v>
      </c>
      <c r="R62" s="83" t="s">
        <v>243</v>
      </c>
      <c r="S62" s="83">
        <v>127977813.08</v>
      </c>
      <c r="T62" s="83">
        <v>0</v>
      </c>
      <c r="U62" s="83">
        <v>36529625.18</v>
      </c>
      <c r="V62" s="83">
        <v>5980990.5619</v>
      </c>
      <c r="W62" s="83">
        <v>4935223.1478</v>
      </c>
      <c r="X62" s="83">
        <f t="shared" ref="X62:X82" si="13">W62/2</f>
        <v>2467611.5739</v>
      </c>
      <c r="Y62" s="83">
        <f t="shared" ref="Y62:Y82" si="14">W62-X62</f>
        <v>2467611.5739</v>
      </c>
      <c r="Z62" s="83">
        <v>206278789.0163</v>
      </c>
      <c r="AA62" s="92">
        <f t="shared" si="8"/>
        <v>379234829.4121</v>
      </c>
    </row>
    <row r="63" ht="24.9" customHeight="1" spans="1:27">
      <c r="A63" s="81"/>
      <c r="B63" s="84"/>
      <c r="C63" s="78">
        <v>17</v>
      </c>
      <c r="D63" s="83" t="s">
        <v>244</v>
      </c>
      <c r="E63" s="83">
        <v>134598976.17</v>
      </c>
      <c r="F63" s="83">
        <v>0</v>
      </c>
      <c r="G63" s="83">
        <v>38419551.25</v>
      </c>
      <c r="H63" s="83">
        <v>6691053.1476</v>
      </c>
      <c r="I63" s="83">
        <v>5190555.8227</v>
      </c>
      <c r="J63" s="83">
        <f t="shared" si="10"/>
        <v>2595277.91135</v>
      </c>
      <c r="K63" s="83">
        <f t="shared" si="11"/>
        <v>2595277.91135</v>
      </c>
      <c r="L63" s="83">
        <v>234765509.3677</v>
      </c>
      <c r="M63" s="92">
        <f t="shared" si="2"/>
        <v>417070367.84665</v>
      </c>
      <c r="N63" s="91"/>
      <c r="O63" s="84"/>
      <c r="P63" s="93">
        <v>2</v>
      </c>
      <c r="Q63" s="84"/>
      <c r="R63" s="83" t="s">
        <v>245</v>
      </c>
      <c r="S63" s="83">
        <v>209110678.73</v>
      </c>
      <c r="T63" s="83">
        <v>0</v>
      </c>
      <c r="U63" s="83">
        <v>59687960.98</v>
      </c>
      <c r="V63" s="83">
        <v>7800670.2209</v>
      </c>
      <c r="W63" s="83">
        <v>8063959.1912</v>
      </c>
      <c r="X63" s="83">
        <f t="shared" si="13"/>
        <v>4031979.5956</v>
      </c>
      <c r="Y63" s="83">
        <f t="shared" si="14"/>
        <v>4031979.5956</v>
      </c>
      <c r="Z63" s="83">
        <v>269933624.1812</v>
      </c>
      <c r="AA63" s="92">
        <f t="shared" si="8"/>
        <v>550564913.7077</v>
      </c>
    </row>
    <row r="64" ht="24.9" customHeight="1" spans="1:27">
      <c r="A64" s="81"/>
      <c r="B64" s="84"/>
      <c r="C64" s="78">
        <v>18</v>
      </c>
      <c r="D64" s="83" t="s">
        <v>246</v>
      </c>
      <c r="E64" s="83">
        <v>167226387</v>
      </c>
      <c r="F64" s="83">
        <v>0</v>
      </c>
      <c r="G64" s="83">
        <v>47732627.16</v>
      </c>
      <c r="H64" s="83">
        <v>7832027.1439</v>
      </c>
      <c r="I64" s="83">
        <v>6448770.4249</v>
      </c>
      <c r="J64" s="83">
        <f t="shared" si="10"/>
        <v>3224385.21245</v>
      </c>
      <c r="K64" s="83">
        <f t="shared" si="11"/>
        <v>3224385.21245</v>
      </c>
      <c r="L64" s="83">
        <v>274678310.1186</v>
      </c>
      <c r="M64" s="92">
        <f t="shared" si="2"/>
        <v>500693736.63495</v>
      </c>
      <c r="N64" s="91"/>
      <c r="O64" s="84"/>
      <c r="P64" s="93">
        <v>3</v>
      </c>
      <c r="Q64" s="84"/>
      <c r="R64" s="83" t="s">
        <v>247</v>
      </c>
      <c r="S64" s="83">
        <v>176132200.45</v>
      </c>
      <c r="T64" s="83">
        <v>0</v>
      </c>
      <c r="U64" s="83">
        <v>50274677.37</v>
      </c>
      <c r="V64" s="83">
        <v>7977217.2347</v>
      </c>
      <c r="W64" s="83">
        <v>6792206.3346</v>
      </c>
      <c r="X64" s="83">
        <f t="shared" si="13"/>
        <v>3396103.1673</v>
      </c>
      <c r="Y64" s="83">
        <f t="shared" si="14"/>
        <v>3396103.1673</v>
      </c>
      <c r="Z64" s="83">
        <v>276109475.524</v>
      </c>
      <c r="AA64" s="92">
        <f t="shared" si="8"/>
        <v>513889673.746</v>
      </c>
    </row>
    <row r="65" ht="24.9" customHeight="1" spans="1:27">
      <c r="A65" s="81"/>
      <c r="B65" s="84"/>
      <c r="C65" s="78">
        <v>19</v>
      </c>
      <c r="D65" s="83" t="s">
        <v>248</v>
      </c>
      <c r="E65" s="83">
        <v>139538038.56</v>
      </c>
      <c r="F65" s="83">
        <v>0</v>
      </c>
      <c r="G65" s="83">
        <v>39829343.26</v>
      </c>
      <c r="H65" s="83">
        <v>6761940.1493</v>
      </c>
      <c r="I65" s="83">
        <v>5381021.4546</v>
      </c>
      <c r="J65" s="83">
        <f t="shared" si="10"/>
        <v>2690510.7273</v>
      </c>
      <c r="K65" s="83">
        <f t="shared" si="11"/>
        <v>2690510.7273</v>
      </c>
      <c r="L65" s="83">
        <v>237245231.7639</v>
      </c>
      <c r="M65" s="92">
        <f t="shared" si="2"/>
        <v>426065064.4605</v>
      </c>
      <c r="N65" s="91"/>
      <c r="O65" s="84"/>
      <c r="P65" s="93">
        <v>4</v>
      </c>
      <c r="Q65" s="84"/>
      <c r="R65" s="83" t="s">
        <v>249</v>
      </c>
      <c r="S65" s="83">
        <v>145426793.28</v>
      </c>
      <c r="T65" s="83">
        <v>0</v>
      </c>
      <c r="U65" s="83">
        <v>41510212.76</v>
      </c>
      <c r="V65" s="83">
        <v>6771922.417</v>
      </c>
      <c r="W65" s="83">
        <v>5608110.181</v>
      </c>
      <c r="X65" s="83">
        <f t="shared" si="13"/>
        <v>2804055.0905</v>
      </c>
      <c r="Y65" s="83">
        <f t="shared" si="14"/>
        <v>2804055.0905</v>
      </c>
      <c r="Z65" s="83">
        <v>233946646.1671</v>
      </c>
      <c r="AA65" s="92">
        <f t="shared" si="8"/>
        <v>430459629.7146</v>
      </c>
    </row>
    <row r="66" ht="24.9" customHeight="1" spans="1:27">
      <c r="A66" s="81"/>
      <c r="B66" s="84"/>
      <c r="C66" s="78">
        <v>20</v>
      </c>
      <c r="D66" s="83" t="s">
        <v>250</v>
      </c>
      <c r="E66" s="83">
        <v>146817282.1</v>
      </c>
      <c r="F66" s="83">
        <v>0</v>
      </c>
      <c r="G66" s="83">
        <v>41907109.95</v>
      </c>
      <c r="H66" s="83">
        <v>7064354.3637</v>
      </c>
      <c r="I66" s="83">
        <v>5661731.7616</v>
      </c>
      <c r="J66" s="83">
        <f t="shared" si="10"/>
        <v>2830865.8808</v>
      </c>
      <c r="K66" s="83">
        <f t="shared" si="11"/>
        <v>2830865.8808</v>
      </c>
      <c r="L66" s="83">
        <v>247824086.6046</v>
      </c>
      <c r="M66" s="92">
        <f t="shared" si="2"/>
        <v>446443698.8991</v>
      </c>
      <c r="N66" s="91"/>
      <c r="O66" s="84"/>
      <c r="P66" s="93">
        <v>5</v>
      </c>
      <c r="Q66" s="84"/>
      <c r="R66" s="83" t="s">
        <v>251</v>
      </c>
      <c r="S66" s="83">
        <v>193680139.92</v>
      </c>
      <c r="T66" s="83">
        <v>0</v>
      </c>
      <c r="U66" s="83">
        <v>55283511.61</v>
      </c>
      <c r="V66" s="83">
        <v>8629719.831</v>
      </c>
      <c r="W66" s="83">
        <v>7468909.5458</v>
      </c>
      <c r="X66" s="83">
        <f t="shared" si="13"/>
        <v>3734454.7729</v>
      </c>
      <c r="Y66" s="83">
        <f t="shared" si="14"/>
        <v>3734454.7729</v>
      </c>
      <c r="Z66" s="83">
        <v>298934891.5267</v>
      </c>
      <c r="AA66" s="92">
        <f t="shared" si="8"/>
        <v>560262717.6606</v>
      </c>
    </row>
    <row r="67" ht="24.9" customHeight="1" spans="1:27">
      <c r="A67" s="81"/>
      <c r="B67" s="84"/>
      <c r="C67" s="78">
        <v>21</v>
      </c>
      <c r="D67" s="83" t="s">
        <v>252</v>
      </c>
      <c r="E67" s="83">
        <v>152711297.7</v>
      </c>
      <c r="F67" s="83">
        <v>0</v>
      </c>
      <c r="G67" s="83">
        <v>43589481.1</v>
      </c>
      <c r="H67" s="83">
        <v>7373396.4125</v>
      </c>
      <c r="I67" s="83">
        <v>5889023.3641</v>
      </c>
      <c r="J67" s="83">
        <f t="shared" si="10"/>
        <v>2944511.68205</v>
      </c>
      <c r="K67" s="83">
        <f t="shared" si="11"/>
        <v>2944511.68205</v>
      </c>
      <c r="L67" s="83">
        <v>258634791.9847</v>
      </c>
      <c r="M67" s="92">
        <f t="shared" si="2"/>
        <v>465253478.87925</v>
      </c>
      <c r="N67" s="91"/>
      <c r="O67" s="84"/>
      <c r="P67" s="93">
        <v>6</v>
      </c>
      <c r="Q67" s="84"/>
      <c r="R67" s="83" t="s">
        <v>253</v>
      </c>
      <c r="S67" s="83">
        <v>236955934.99</v>
      </c>
      <c r="T67" s="83">
        <v>0</v>
      </c>
      <c r="U67" s="83">
        <v>67636032.22</v>
      </c>
      <c r="V67" s="83">
        <v>9101421.2684</v>
      </c>
      <c r="W67" s="83">
        <v>9137759.0162</v>
      </c>
      <c r="X67" s="83">
        <f t="shared" si="13"/>
        <v>4568879.5081</v>
      </c>
      <c r="Y67" s="83">
        <f t="shared" si="14"/>
        <v>4568879.5081</v>
      </c>
      <c r="Z67" s="83">
        <v>315435640.4916</v>
      </c>
      <c r="AA67" s="92">
        <f t="shared" si="8"/>
        <v>633697908.4781</v>
      </c>
    </row>
    <row r="68" ht="24.9" customHeight="1" spans="1:27">
      <c r="A68" s="81"/>
      <c r="B68" s="84"/>
      <c r="C68" s="78">
        <v>22</v>
      </c>
      <c r="D68" s="83" t="s">
        <v>254</v>
      </c>
      <c r="E68" s="83">
        <v>131259357.31</v>
      </c>
      <c r="F68" s="83">
        <v>0</v>
      </c>
      <c r="G68" s="83">
        <v>37466299.88</v>
      </c>
      <c r="H68" s="83">
        <v>6691746.7582</v>
      </c>
      <c r="I68" s="83">
        <v>5061769.7157</v>
      </c>
      <c r="J68" s="83">
        <f t="shared" si="10"/>
        <v>2530884.85785</v>
      </c>
      <c r="K68" s="83">
        <f t="shared" si="11"/>
        <v>2530884.85785</v>
      </c>
      <c r="L68" s="83">
        <v>234789772.7962</v>
      </c>
      <c r="M68" s="92">
        <f t="shared" si="2"/>
        <v>412738061.60225</v>
      </c>
      <c r="N68" s="91"/>
      <c r="O68" s="84"/>
      <c r="P68" s="93">
        <v>7</v>
      </c>
      <c r="Q68" s="84"/>
      <c r="R68" s="83" t="s">
        <v>255</v>
      </c>
      <c r="S68" s="83">
        <v>161431521.2</v>
      </c>
      <c r="T68" s="83">
        <v>0</v>
      </c>
      <c r="U68" s="83">
        <v>46078557.05</v>
      </c>
      <c r="V68" s="83">
        <v>6836258.652</v>
      </c>
      <c r="W68" s="83">
        <v>6225302.3473</v>
      </c>
      <c r="X68" s="83">
        <f t="shared" si="13"/>
        <v>3112651.17365</v>
      </c>
      <c r="Y68" s="83">
        <f t="shared" si="14"/>
        <v>3112651.17365</v>
      </c>
      <c r="Z68" s="83">
        <v>236197213.9604</v>
      </c>
      <c r="AA68" s="92">
        <f t="shared" si="8"/>
        <v>453656202.03605</v>
      </c>
    </row>
    <row r="69" ht="24.9" customHeight="1" spans="1:27">
      <c r="A69" s="81"/>
      <c r="B69" s="84"/>
      <c r="C69" s="78">
        <v>23</v>
      </c>
      <c r="D69" s="83" t="s">
        <v>256</v>
      </c>
      <c r="E69" s="83">
        <v>137060303.22</v>
      </c>
      <c r="F69" s="83">
        <v>0</v>
      </c>
      <c r="G69" s="83">
        <v>39122105.49</v>
      </c>
      <c r="H69" s="83">
        <v>6989475.2478</v>
      </c>
      <c r="I69" s="83">
        <v>5285472.2613</v>
      </c>
      <c r="J69" s="83">
        <f t="shared" si="10"/>
        <v>2642736.13065</v>
      </c>
      <c r="K69" s="83">
        <f t="shared" si="11"/>
        <v>2642736.13065</v>
      </c>
      <c r="L69" s="83">
        <v>245204714.6976</v>
      </c>
      <c r="M69" s="92">
        <f t="shared" si="2"/>
        <v>431019334.78605</v>
      </c>
      <c r="N69" s="91"/>
      <c r="O69" s="84"/>
      <c r="P69" s="93">
        <v>8</v>
      </c>
      <c r="Q69" s="84"/>
      <c r="R69" s="83" t="s">
        <v>257</v>
      </c>
      <c r="S69" s="83">
        <v>171497545.9</v>
      </c>
      <c r="T69" s="83">
        <v>0</v>
      </c>
      <c r="U69" s="83">
        <v>48951774.68</v>
      </c>
      <c r="V69" s="83">
        <v>7187872.9772</v>
      </c>
      <c r="W69" s="83">
        <v>6613479.6176</v>
      </c>
      <c r="X69" s="83">
        <f t="shared" si="13"/>
        <v>3306739.8088</v>
      </c>
      <c r="Y69" s="83">
        <f t="shared" si="14"/>
        <v>3306739.8088</v>
      </c>
      <c r="Z69" s="83">
        <v>248497154.6652</v>
      </c>
      <c r="AA69" s="92">
        <f t="shared" si="8"/>
        <v>479441088.0312</v>
      </c>
    </row>
    <row r="70" ht="24.9" customHeight="1" spans="1:27">
      <c r="A70" s="81"/>
      <c r="B70" s="84"/>
      <c r="C70" s="78">
        <v>24</v>
      </c>
      <c r="D70" s="83" t="s">
        <v>258</v>
      </c>
      <c r="E70" s="83">
        <v>140388298.08</v>
      </c>
      <c r="F70" s="83">
        <v>0</v>
      </c>
      <c r="G70" s="83">
        <v>40072038.93</v>
      </c>
      <c r="H70" s="83">
        <v>6435943.175</v>
      </c>
      <c r="I70" s="83">
        <v>5413810.1102</v>
      </c>
      <c r="J70" s="83">
        <f t="shared" si="10"/>
        <v>2706905.0551</v>
      </c>
      <c r="K70" s="83">
        <f t="shared" si="11"/>
        <v>2706905.0551</v>
      </c>
      <c r="L70" s="83">
        <v>225841420.353</v>
      </c>
      <c r="M70" s="92">
        <f t="shared" si="2"/>
        <v>415444605.5931</v>
      </c>
      <c r="N70" s="91"/>
      <c r="O70" s="84"/>
      <c r="P70" s="93">
        <v>9</v>
      </c>
      <c r="Q70" s="84"/>
      <c r="R70" s="83" t="s">
        <v>259</v>
      </c>
      <c r="S70" s="83">
        <v>213053786.03</v>
      </c>
      <c r="T70" s="83">
        <v>0</v>
      </c>
      <c r="U70" s="83">
        <v>60813470.39</v>
      </c>
      <c r="V70" s="83">
        <v>9051835.8185</v>
      </c>
      <c r="W70" s="83">
        <v>8216017.6926</v>
      </c>
      <c r="X70" s="83">
        <f t="shared" si="13"/>
        <v>4108008.8463</v>
      </c>
      <c r="Y70" s="83">
        <f t="shared" si="14"/>
        <v>4108008.8463</v>
      </c>
      <c r="Z70" s="83">
        <v>313701074.9451</v>
      </c>
      <c r="AA70" s="92">
        <f t="shared" si="8"/>
        <v>600728176.0299</v>
      </c>
    </row>
    <row r="71" ht="24.9" customHeight="1" spans="1:27">
      <c r="A71" s="81"/>
      <c r="B71" s="84"/>
      <c r="C71" s="78">
        <v>25</v>
      </c>
      <c r="D71" s="83" t="s">
        <v>260</v>
      </c>
      <c r="E71" s="83">
        <v>165408514.81</v>
      </c>
      <c r="F71" s="83">
        <v>0</v>
      </c>
      <c r="G71" s="83">
        <v>47213738.86</v>
      </c>
      <c r="H71" s="83">
        <v>7749071.3181</v>
      </c>
      <c r="I71" s="83">
        <v>6378667.6103</v>
      </c>
      <c r="J71" s="83">
        <f t="shared" si="10"/>
        <v>3189333.80515</v>
      </c>
      <c r="K71" s="83">
        <f t="shared" si="11"/>
        <v>3189333.80515</v>
      </c>
      <c r="L71" s="83">
        <v>271776404.0659</v>
      </c>
      <c r="M71" s="92">
        <f t="shared" ref="M71:M134" si="15">E71+F71+G71+H71+K71+L71</f>
        <v>495337062.85915</v>
      </c>
      <c r="N71" s="91"/>
      <c r="O71" s="84"/>
      <c r="P71" s="93">
        <v>10</v>
      </c>
      <c r="Q71" s="84"/>
      <c r="R71" s="83" t="s">
        <v>261</v>
      </c>
      <c r="S71" s="83">
        <v>148350919.79</v>
      </c>
      <c r="T71" s="83">
        <v>0</v>
      </c>
      <c r="U71" s="83">
        <v>42344867.16</v>
      </c>
      <c r="V71" s="83">
        <v>6832420.6735</v>
      </c>
      <c r="W71" s="83">
        <v>5720873.6084</v>
      </c>
      <c r="X71" s="83">
        <f t="shared" si="13"/>
        <v>2860436.8042</v>
      </c>
      <c r="Y71" s="83">
        <f t="shared" si="14"/>
        <v>2860436.8042</v>
      </c>
      <c r="Z71" s="83">
        <v>236062956.3225</v>
      </c>
      <c r="AA71" s="92">
        <f t="shared" si="8"/>
        <v>436451600.7502</v>
      </c>
    </row>
    <row r="72" ht="24.9" customHeight="1" spans="1:27">
      <c r="A72" s="81"/>
      <c r="B72" s="84"/>
      <c r="C72" s="78">
        <v>26</v>
      </c>
      <c r="D72" s="83" t="s">
        <v>262</v>
      </c>
      <c r="E72" s="83">
        <v>123213912.29</v>
      </c>
      <c r="F72" s="83">
        <v>0</v>
      </c>
      <c r="G72" s="83">
        <v>35169830.8</v>
      </c>
      <c r="H72" s="83">
        <v>5909061.1623</v>
      </c>
      <c r="I72" s="83">
        <v>4751512.2926</v>
      </c>
      <c r="J72" s="83">
        <f t="shared" si="10"/>
        <v>2375756.1463</v>
      </c>
      <c r="K72" s="83">
        <f t="shared" si="11"/>
        <v>2375756.1463</v>
      </c>
      <c r="L72" s="83">
        <v>207410380.8514</v>
      </c>
      <c r="M72" s="92">
        <f t="shared" si="15"/>
        <v>374078941.25</v>
      </c>
      <c r="N72" s="91"/>
      <c r="O72" s="84"/>
      <c r="P72" s="93">
        <v>11</v>
      </c>
      <c r="Q72" s="84"/>
      <c r="R72" s="83" t="s">
        <v>263</v>
      </c>
      <c r="S72" s="83">
        <v>156697288.65</v>
      </c>
      <c r="T72" s="83">
        <v>0</v>
      </c>
      <c r="U72" s="83">
        <v>44727231.09</v>
      </c>
      <c r="V72" s="83">
        <v>7291852.9104</v>
      </c>
      <c r="W72" s="83">
        <v>6042735.5924</v>
      </c>
      <c r="X72" s="83">
        <f t="shared" si="13"/>
        <v>3021367.7962</v>
      </c>
      <c r="Y72" s="83">
        <f t="shared" si="14"/>
        <v>3021367.7962</v>
      </c>
      <c r="Z72" s="83">
        <v>252134512.196</v>
      </c>
      <c r="AA72" s="92">
        <f t="shared" si="8"/>
        <v>463872252.6426</v>
      </c>
    </row>
    <row r="73" ht="24.9" customHeight="1" spans="1:27">
      <c r="A73" s="81"/>
      <c r="B73" s="84"/>
      <c r="C73" s="78">
        <v>27</v>
      </c>
      <c r="D73" s="83" t="s">
        <v>264</v>
      </c>
      <c r="E73" s="83">
        <v>151184476.58</v>
      </c>
      <c r="F73" s="83">
        <v>0</v>
      </c>
      <c r="G73" s="83">
        <v>43153669.6</v>
      </c>
      <c r="H73" s="83">
        <v>7045888.9086</v>
      </c>
      <c r="I73" s="83">
        <v>5830144.3855</v>
      </c>
      <c r="J73" s="83">
        <f t="shared" si="10"/>
        <v>2915072.19275</v>
      </c>
      <c r="K73" s="83">
        <f t="shared" si="11"/>
        <v>2915072.19275</v>
      </c>
      <c r="L73" s="83">
        <v>247178140.2183</v>
      </c>
      <c r="M73" s="92">
        <f t="shared" si="15"/>
        <v>451477247.49965</v>
      </c>
      <c r="N73" s="91"/>
      <c r="O73" s="84"/>
      <c r="P73" s="93">
        <v>12</v>
      </c>
      <c r="Q73" s="84"/>
      <c r="R73" s="83" t="s">
        <v>265</v>
      </c>
      <c r="S73" s="83">
        <v>172871169.64</v>
      </c>
      <c r="T73" s="83">
        <v>0</v>
      </c>
      <c r="U73" s="83">
        <v>49343857.96</v>
      </c>
      <c r="V73" s="83">
        <v>7944355.5066</v>
      </c>
      <c r="W73" s="83">
        <v>6666450.8279</v>
      </c>
      <c r="X73" s="83">
        <f t="shared" si="13"/>
        <v>3333225.41395</v>
      </c>
      <c r="Y73" s="83">
        <f t="shared" si="14"/>
        <v>3333225.41395</v>
      </c>
      <c r="Z73" s="83">
        <v>274959928.1988</v>
      </c>
      <c r="AA73" s="92">
        <f t="shared" si="8"/>
        <v>508452536.71935</v>
      </c>
    </row>
    <row r="74" ht="24.9" customHeight="1" spans="1:27">
      <c r="A74" s="81"/>
      <c r="B74" s="84"/>
      <c r="C74" s="78">
        <v>28</v>
      </c>
      <c r="D74" s="83" t="s">
        <v>266</v>
      </c>
      <c r="E74" s="83">
        <v>123257790.27</v>
      </c>
      <c r="F74" s="83">
        <v>0</v>
      </c>
      <c r="G74" s="83">
        <v>35182355.21</v>
      </c>
      <c r="H74" s="83">
        <v>6069716.787</v>
      </c>
      <c r="I74" s="83">
        <v>4753204.3642</v>
      </c>
      <c r="J74" s="83">
        <f t="shared" si="10"/>
        <v>2376602.1821</v>
      </c>
      <c r="K74" s="83">
        <f t="shared" si="11"/>
        <v>2376602.1821</v>
      </c>
      <c r="L74" s="83">
        <v>213030330.0871</v>
      </c>
      <c r="M74" s="92">
        <f t="shared" si="15"/>
        <v>379916794.5362</v>
      </c>
      <c r="N74" s="91"/>
      <c r="O74" s="84"/>
      <c r="P74" s="93">
        <v>13</v>
      </c>
      <c r="Q74" s="84"/>
      <c r="R74" s="83" t="s">
        <v>267</v>
      </c>
      <c r="S74" s="83">
        <v>143866573.71</v>
      </c>
      <c r="T74" s="83">
        <v>0</v>
      </c>
      <c r="U74" s="83">
        <v>41064868.09</v>
      </c>
      <c r="V74" s="83">
        <v>6280476.1983</v>
      </c>
      <c r="W74" s="83">
        <v>5547943.2541</v>
      </c>
      <c r="X74" s="83">
        <f t="shared" si="13"/>
        <v>2773971.62705</v>
      </c>
      <c r="Y74" s="83">
        <f t="shared" si="14"/>
        <v>2773971.62705</v>
      </c>
      <c r="Z74" s="83">
        <v>216755198.2699</v>
      </c>
      <c r="AA74" s="92">
        <f t="shared" si="8"/>
        <v>410741087.89525</v>
      </c>
    </row>
    <row r="75" ht="24.9" customHeight="1" spans="1:27">
      <c r="A75" s="81"/>
      <c r="B75" s="84"/>
      <c r="C75" s="78">
        <v>29</v>
      </c>
      <c r="D75" s="83" t="s">
        <v>268</v>
      </c>
      <c r="E75" s="83">
        <v>160747945.96</v>
      </c>
      <c r="F75" s="83">
        <v>0</v>
      </c>
      <c r="G75" s="83">
        <v>45883439.26</v>
      </c>
      <c r="H75" s="83">
        <v>6911282.2147</v>
      </c>
      <c r="I75" s="83">
        <v>6198941.5567</v>
      </c>
      <c r="J75" s="83">
        <f t="shared" si="10"/>
        <v>3099470.77835</v>
      </c>
      <c r="K75" s="83">
        <f t="shared" si="11"/>
        <v>3099470.77835</v>
      </c>
      <c r="L75" s="83">
        <v>242469417.5208</v>
      </c>
      <c r="M75" s="92">
        <f t="shared" si="15"/>
        <v>459111555.73385</v>
      </c>
      <c r="N75" s="91"/>
      <c r="O75" s="84"/>
      <c r="P75" s="93">
        <v>14</v>
      </c>
      <c r="Q75" s="84"/>
      <c r="R75" s="83" t="s">
        <v>269</v>
      </c>
      <c r="S75" s="83">
        <v>165096295.45</v>
      </c>
      <c r="T75" s="83">
        <v>0</v>
      </c>
      <c r="U75" s="83">
        <v>47124619.85</v>
      </c>
      <c r="V75" s="83">
        <v>7347125.9671</v>
      </c>
      <c r="W75" s="83">
        <v>6366627.4589</v>
      </c>
      <c r="X75" s="83">
        <f t="shared" si="13"/>
        <v>3183313.72945</v>
      </c>
      <c r="Y75" s="83">
        <f t="shared" si="14"/>
        <v>3183313.72945</v>
      </c>
      <c r="Z75" s="83">
        <v>254068037.8565</v>
      </c>
      <c r="AA75" s="92">
        <f t="shared" si="8"/>
        <v>476819392.85305</v>
      </c>
    </row>
    <row r="76" ht="24.9" customHeight="1" spans="1:27">
      <c r="A76" s="81"/>
      <c r="B76" s="84"/>
      <c r="C76" s="78">
        <v>30</v>
      </c>
      <c r="D76" s="83" t="s">
        <v>270</v>
      </c>
      <c r="E76" s="83">
        <v>133011011.83</v>
      </c>
      <c r="F76" s="83">
        <v>0</v>
      </c>
      <c r="G76" s="83">
        <v>37966287.2</v>
      </c>
      <c r="H76" s="83">
        <v>6184671.181</v>
      </c>
      <c r="I76" s="83">
        <v>5129318.971</v>
      </c>
      <c r="J76" s="83">
        <f t="shared" si="10"/>
        <v>2564659.4855</v>
      </c>
      <c r="K76" s="83">
        <f t="shared" si="11"/>
        <v>2564659.4855</v>
      </c>
      <c r="L76" s="83">
        <v>217051588.9761</v>
      </c>
      <c r="M76" s="92">
        <f t="shared" si="15"/>
        <v>396778218.6726</v>
      </c>
      <c r="N76" s="91"/>
      <c r="O76" s="84"/>
      <c r="P76" s="93">
        <v>15</v>
      </c>
      <c r="Q76" s="84"/>
      <c r="R76" s="83" t="s">
        <v>271</v>
      </c>
      <c r="S76" s="83">
        <v>191000781.21</v>
      </c>
      <c r="T76" s="83">
        <v>0</v>
      </c>
      <c r="U76" s="83">
        <v>54518723.03</v>
      </c>
      <c r="V76" s="83">
        <v>7672059.4051</v>
      </c>
      <c r="W76" s="83">
        <v>7365585.1272</v>
      </c>
      <c r="X76" s="83">
        <f t="shared" si="13"/>
        <v>3682792.5636</v>
      </c>
      <c r="Y76" s="83">
        <f t="shared" si="14"/>
        <v>3682792.5636</v>
      </c>
      <c r="Z76" s="83">
        <v>265434645.3437</v>
      </c>
      <c r="AA76" s="92">
        <f t="shared" si="8"/>
        <v>522309001.5524</v>
      </c>
    </row>
    <row r="77" ht="24.9" customHeight="1" spans="1:27">
      <c r="A77" s="81"/>
      <c r="B77" s="85"/>
      <c r="C77" s="78">
        <v>31</v>
      </c>
      <c r="D77" s="83" t="s">
        <v>272</v>
      </c>
      <c r="E77" s="83">
        <v>201052630.48</v>
      </c>
      <c r="F77" s="83">
        <v>0</v>
      </c>
      <c r="G77" s="83">
        <v>57387894.47</v>
      </c>
      <c r="H77" s="83">
        <v>9859481.7066</v>
      </c>
      <c r="I77" s="83">
        <v>7753215.7486</v>
      </c>
      <c r="J77" s="83">
        <f t="shared" si="10"/>
        <v>3876607.8743</v>
      </c>
      <c r="K77" s="83">
        <f t="shared" si="11"/>
        <v>3876607.8743</v>
      </c>
      <c r="L77" s="83">
        <v>345601390.0975</v>
      </c>
      <c r="M77" s="92">
        <f t="shared" si="15"/>
        <v>617778004.6284</v>
      </c>
      <c r="N77" s="91"/>
      <c r="O77" s="84"/>
      <c r="P77" s="93">
        <v>16</v>
      </c>
      <c r="Q77" s="84"/>
      <c r="R77" s="83" t="s">
        <v>273</v>
      </c>
      <c r="S77" s="83">
        <v>153028639.83</v>
      </c>
      <c r="T77" s="83">
        <v>0</v>
      </c>
      <c r="U77" s="83">
        <v>43680062.35</v>
      </c>
      <c r="V77" s="83">
        <v>6887200.496</v>
      </c>
      <c r="W77" s="83">
        <v>5901261.0653</v>
      </c>
      <c r="X77" s="83">
        <f t="shared" si="13"/>
        <v>2950630.53265</v>
      </c>
      <c r="Y77" s="83">
        <f t="shared" si="14"/>
        <v>2950630.53265</v>
      </c>
      <c r="Z77" s="83">
        <v>237979227.9894</v>
      </c>
      <c r="AA77" s="92">
        <f t="shared" si="8"/>
        <v>444525761.19805</v>
      </c>
    </row>
    <row r="78" ht="24.9" customHeight="1" spans="1:27">
      <c r="A78" s="78"/>
      <c r="B78" s="86" t="s">
        <v>274</v>
      </c>
      <c r="C78" s="87"/>
      <c r="D78" s="88"/>
      <c r="E78" s="88">
        <f t="shared" ref="E78:M78" si="16">SUM(E47:E77)</f>
        <v>4549069765.68</v>
      </c>
      <c r="F78" s="88">
        <f t="shared" si="16"/>
        <v>0</v>
      </c>
      <c r="G78" s="88">
        <f t="shared" si="16"/>
        <v>1298473613.79</v>
      </c>
      <c r="H78" s="88">
        <f t="shared" si="16"/>
        <v>218147963.443</v>
      </c>
      <c r="I78" s="88">
        <f t="shared" si="16"/>
        <v>175426301.3846</v>
      </c>
      <c r="J78" s="88">
        <f t="shared" si="16"/>
        <v>87713150.6923</v>
      </c>
      <c r="K78" s="88">
        <f t="shared" si="16"/>
        <v>87713150.6923</v>
      </c>
      <c r="L78" s="88">
        <f t="shared" si="16"/>
        <v>7652916725.005</v>
      </c>
      <c r="M78" s="88">
        <f t="shared" si="16"/>
        <v>13806321218.6103</v>
      </c>
      <c r="N78" s="91"/>
      <c r="O78" s="84"/>
      <c r="P78" s="93">
        <v>17</v>
      </c>
      <c r="Q78" s="84"/>
      <c r="R78" s="83" t="s">
        <v>275</v>
      </c>
      <c r="S78" s="83">
        <v>150804952.45</v>
      </c>
      <c r="T78" s="83">
        <v>0</v>
      </c>
      <c r="U78" s="83">
        <v>43045339.31</v>
      </c>
      <c r="V78" s="83">
        <v>6350361.318</v>
      </c>
      <c r="W78" s="83">
        <v>5815508.7526</v>
      </c>
      <c r="X78" s="83">
        <f t="shared" si="13"/>
        <v>2907754.3763</v>
      </c>
      <c r="Y78" s="83">
        <f t="shared" si="14"/>
        <v>2907754.3763</v>
      </c>
      <c r="Z78" s="83">
        <v>219199873.4915</v>
      </c>
      <c r="AA78" s="92">
        <f t="shared" si="8"/>
        <v>422308280.9458</v>
      </c>
    </row>
    <row r="79" ht="24.9" customHeight="1" spans="1:27">
      <c r="A79" s="81">
        <v>4</v>
      </c>
      <c r="B79" s="82" t="s">
        <v>276</v>
      </c>
      <c r="C79" s="78">
        <v>1</v>
      </c>
      <c r="D79" s="83" t="s">
        <v>277</v>
      </c>
      <c r="E79" s="83">
        <v>226139518.22</v>
      </c>
      <c r="F79" s="83">
        <v>0</v>
      </c>
      <c r="G79" s="83">
        <v>64548624.79</v>
      </c>
      <c r="H79" s="83">
        <v>12579368.7266</v>
      </c>
      <c r="I79" s="83">
        <v>8720644.2904</v>
      </c>
      <c r="J79" s="83">
        <v>0</v>
      </c>
      <c r="K79" s="83">
        <f t="shared" ref="K79:K99" si="17">I79-J79</f>
        <v>8720644.2904</v>
      </c>
      <c r="L79" s="83">
        <v>377211400.485</v>
      </c>
      <c r="M79" s="92">
        <f t="shared" si="15"/>
        <v>689199556.512</v>
      </c>
      <c r="N79" s="91"/>
      <c r="O79" s="84"/>
      <c r="P79" s="93">
        <v>18</v>
      </c>
      <c r="Q79" s="84"/>
      <c r="R79" s="83" t="s">
        <v>278</v>
      </c>
      <c r="S79" s="83">
        <v>156497733.43</v>
      </c>
      <c r="T79" s="83">
        <v>0</v>
      </c>
      <c r="U79" s="83">
        <v>44670270.62</v>
      </c>
      <c r="V79" s="83">
        <v>6923884.7891</v>
      </c>
      <c r="W79" s="83">
        <v>6035040.1215</v>
      </c>
      <c r="X79" s="83">
        <f t="shared" si="13"/>
        <v>3017520.06075</v>
      </c>
      <c r="Y79" s="83">
        <f t="shared" si="14"/>
        <v>3017520.06075</v>
      </c>
      <c r="Z79" s="83">
        <v>239262493.7652</v>
      </c>
      <c r="AA79" s="92">
        <f t="shared" si="8"/>
        <v>450371902.66505</v>
      </c>
    </row>
    <row r="80" ht="24.9" customHeight="1" spans="1:27">
      <c r="A80" s="81"/>
      <c r="B80" s="84"/>
      <c r="C80" s="78">
        <v>2</v>
      </c>
      <c r="D80" s="83" t="s">
        <v>279</v>
      </c>
      <c r="E80" s="83">
        <v>148722217.73</v>
      </c>
      <c r="F80" s="83">
        <v>0</v>
      </c>
      <c r="G80" s="83">
        <v>42450849.4</v>
      </c>
      <c r="H80" s="83">
        <v>9237075.1148</v>
      </c>
      <c r="I80" s="83">
        <v>5735192.0139</v>
      </c>
      <c r="J80" s="83">
        <v>0</v>
      </c>
      <c r="K80" s="83">
        <f t="shared" si="17"/>
        <v>5735192.0139</v>
      </c>
      <c r="L80" s="83">
        <v>260293487.0027</v>
      </c>
      <c r="M80" s="92">
        <f t="shared" si="15"/>
        <v>466438821.2614</v>
      </c>
      <c r="N80" s="91"/>
      <c r="O80" s="84"/>
      <c r="P80" s="93">
        <v>19</v>
      </c>
      <c r="Q80" s="84"/>
      <c r="R80" s="83" t="s">
        <v>280</v>
      </c>
      <c r="S80" s="83">
        <v>189341321.37</v>
      </c>
      <c r="T80" s="83">
        <v>0</v>
      </c>
      <c r="U80" s="83">
        <v>54045051.51</v>
      </c>
      <c r="V80" s="83">
        <v>7279691.6048</v>
      </c>
      <c r="W80" s="83">
        <v>7301591.1864</v>
      </c>
      <c r="X80" s="83">
        <f t="shared" si="13"/>
        <v>3650795.5932</v>
      </c>
      <c r="Y80" s="83">
        <f t="shared" si="14"/>
        <v>3650795.5932</v>
      </c>
      <c r="Z80" s="83">
        <v>251709093.4158</v>
      </c>
      <c r="AA80" s="92">
        <f t="shared" si="8"/>
        <v>506025953.4938</v>
      </c>
    </row>
    <row r="81" ht="24.9" customHeight="1" spans="1:27">
      <c r="A81" s="81"/>
      <c r="B81" s="84"/>
      <c r="C81" s="78">
        <v>3</v>
      </c>
      <c r="D81" s="83" t="s">
        <v>281</v>
      </c>
      <c r="E81" s="83">
        <v>152993104.59</v>
      </c>
      <c r="F81" s="83">
        <v>0</v>
      </c>
      <c r="G81" s="83">
        <v>43669919.27</v>
      </c>
      <c r="H81" s="83">
        <v>9454175.2274</v>
      </c>
      <c r="I81" s="83">
        <v>5899890.7158</v>
      </c>
      <c r="J81" s="83">
        <v>0</v>
      </c>
      <c r="K81" s="83">
        <f t="shared" si="17"/>
        <v>5899890.7158</v>
      </c>
      <c r="L81" s="83">
        <v>267887940.1337</v>
      </c>
      <c r="M81" s="92">
        <f t="shared" si="15"/>
        <v>479905029.9369</v>
      </c>
      <c r="N81" s="91"/>
      <c r="O81" s="84"/>
      <c r="P81" s="93">
        <v>20</v>
      </c>
      <c r="Q81" s="84"/>
      <c r="R81" s="83" t="s">
        <v>282</v>
      </c>
      <c r="S81" s="83">
        <v>145495715.52</v>
      </c>
      <c r="T81" s="83">
        <v>0</v>
      </c>
      <c r="U81" s="83">
        <v>41529885.72</v>
      </c>
      <c r="V81" s="83">
        <v>6502030.8322</v>
      </c>
      <c r="W81" s="83">
        <v>5610768.0372</v>
      </c>
      <c r="X81" s="83">
        <f t="shared" si="13"/>
        <v>2805384.0186</v>
      </c>
      <c r="Y81" s="83">
        <f t="shared" si="14"/>
        <v>2805384.0186</v>
      </c>
      <c r="Z81" s="83">
        <v>224505476.5309</v>
      </c>
      <c r="AA81" s="92">
        <f t="shared" si="8"/>
        <v>420838492.6217</v>
      </c>
    </row>
    <row r="82" ht="24.9" customHeight="1" spans="1:27">
      <c r="A82" s="81"/>
      <c r="B82" s="84"/>
      <c r="C82" s="78">
        <v>4</v>
      </c>
      <c r="D82" s="83" t="s">
        <v>283</v>
      </c>
      <c r="E82" s="83">
        <v>184922013.82</v>
      </c>
      <c r="F82" s="83">
        <v>0</v>
      </c>
      <c r="G82" s="83">
        <v>52783616.85</v>
      </c>
      <c r="H82" s="83">
        <v>11266595.0956</v>
      </c>
      <c r="I82" s="83">
        <v>7131168.9201</v>
      </c>
      <c r="J82" s="83">
        <v>0</v>
      </c>
      <c r="K82" s="83">
        <f t="shared" si="17"/>
        <v>7131168.9201</v>
      </c>
      <c r="L82" s="83">
        <v>331288818.0799</v>
      </c>
      <c r="M82" s="92">
        <f t="shared" si="15"/>
        <v>587392212.7656</v>
      </c>
      <c r="N82" s="91"/>
      <c r="O82" s="85"/>
      <c r="P82" s="93">
        <v>21</v>
      </c>
      <c r="Q82" s="85"/>
      <c r="R82" s="83" t="s">
        <v>284</v>
      </c>
      <c r="S82" s="83">
        <v>173787047.12</v>
      </c>
      <c r="T82" s="83">
        <v>0</v>
      </c>
      <c r="U82" s="83">
        <v>49605283.44</v>
      </c>
      <c r="V82" s="83">
        <v>7515781.2339</v>
      </c>
      <c r="W82" s="83">
        <v>6701769.9169</v>
      </c>
      <c r="X82" s="83">
        <f t="shared" si="13"/>
        <v>3350884.95845</v>
      </c>
      <c r="Y82" s="83">
        <f t="shared" si="14"/>
        <v>3350884.95845</v>
      </c>
      <c r="Z82" s="83">
        <v>259967825.3014</v>
      </c>
      <c r="AA82" s="92">
        <f t="shared" si="8"/>
        <v>494226822.05375</v>
      </c>
    </row>
    <row r="83" ht="24.9" customHeight="1" spans="1:27">
      <c r="A83" s="81"/>
      <c r="B83" s="84"/>
      <c r="C83" s="78">
        <v>5</v>
      </c>
      <c r="D83" s="83" t="s">
        <v>285</v>
      </c>
      <c r="E83" s="83">
        <v>140442253.31</v>
      </c>
      <c r="F83" s="83">
        <v>0</v>
      </c>
      <c r="G83" s="83">
        <v>40087439.76</v>
      </c>
      <c r="H83" s="83">
        <v>8609388.3638</v>
      </c>
      <c r="I83" s="83">
        <v>5415890.7919</v>
      </c>
      <c r="J83" s="83">
        <v>0</v>
      </c>
      <c r="K83" s="83">
        <f t="shared" si="17"/>
        <v>5415890.7919</v>
      </c>
      <c r="L83" s="83">
        <v>238336162.5541</v>
      </c>
      <c r="M83" s="92">
        <f t="shared" si="15"/>
        <v>432891134.7798</v>
      </c>
      <c r="N83" s="91"/>
      <c r="O83" s="78"/>
      <c r="P83" s="87" t="s">
        <v>286</v>
      </c>
      <c r="Q83" s="102"/>
      <c r="R83" s="88"/>
      <c r="S83" s="88">
        <f t="shared" ref="S83:AA83" si="18">SUM(S62:S82)</f>
        <v>3582104851.75</v>
      </c>
      <c r="T83" s="83">
        <v>0</v>
      </c>
      <c r="U83" s="88">
        <f t="shared" si="18"/>
        <v>1022465882.37</v>
      </c>
      <c r="V83" s="88">
        <f t="shared" si="18"/>
        <v>154165149.9166</v>
      </c>
      <c r="W83" s="88">
        <f t="shared" si="18"/>
        <v>138137122.0229</v>
      </c>
      <c r="X83" s="88">
        <f t="shared" si="18"/>
        <v>69068561.01145</v>
      </c>
      <c r="Y83" s="88">
        <f t="shared" si="18"/>
        <v>69068561.01145</v>
      </c>
      <c r="Z83" s="88">
        <f t="shared" si="18"/>
        <v>5331073779.1592</v>
      </c>
      <c r="AA83" s="88">
        <f t="shared" si="18"/>
        <v>10158878224.2072</v>
      </c>
    </row>
    <row r="84" ht="24.9" customHeight="1" spans="1:27">
      <c r="A84" s="81"/>
      <c r="B84" s="84"/>
      <c r="C84" s="78">
        <v>6</v>
      </c>
      <c r="D84" s="83" t="s">
        <v>287</v>
      </c>
      <c r="E84" s="83">
        <v>161680350.52</v>
      </c>
      <c r="F84" s="83">
        <v>0</v>
      </c>
      <c r="G84" s="83">
        <v>46149582.19</v>
      </c>
      <c r="H84" s="83">
        <v>9787616.9552</v>
      </c>
      <c r="I84" s="83">
        <v>6234897.9812</v>
      </c>
      <c r="J84" s="83">
        <v>0</v>
      </c>
      <c r="K84" s="83">
        <f t="shared" si="17"/>
        <v>6234897.9812</v>
      </c>
      <c r="L84" s="83">
        <v>279552179.0109</v>
      </c>
      <c r="M84" s="92">
        <f t="shared" si="15"/>
        <v>503404626.6573</v>
      </c>
      <c r="N84" s="91"/>
      <c r="O84" s="82">
        <v>22</v>
      </c>
      <c r="P84" s="101">
        <v>1</v>
      </c>
      <c r="Q84" s="81" t="s">
        <v>110</v>
      </c>
      <c r="R84" s="103" t="s">
        <v>288</v>
      </c>
      <c r="S84" s="83">
        <v>185629514.33</v>
      </c>
      <c r="T84" s="104">
        <v>0</v>
      </c>
      <c r="U84" s="104">
        <v>52985563.8</v>
      </c>
      <c r="V84" s="83">
        <v>8299216.7006</v>
      </c>
      <c r="W84" s="83">
        <v>7158452.3438</v>
      </c>
      <c r="X84" s="83">
        <f t="shared" ref="X84:X104" si="19">W84/2</f>
        <v>3579226.1719</v>
      </c>
      <c r="Y84" s="83">
        <f t="shared" ref="Y84:Y104" si="20">W84-X84</f>
        <v>3579226.1719</v>
      </c>
      <c r="Z84" s="83">
        <v>282859317.0579</v>
      </c>
      <c r="AA84" s="92">
        <f t="shared" si="8"/>
        <v>533352838.0604</v>
      </c>
    </row>
    <row r="85" ht="24.9" customHeight="1" spans="1:27">
      <c r="A85" s="81"/>
      <c r="B85" s="84"/>
      <c r="C85" s="78">
        <v>7</v>
      </c>
      <c r="D85" s="83" t="s">
        <v>289</v>
      </c>
      <c r="E85" s="83">
        <v>149841211.84</v>
      </c>
      <c r="F85" s="83">
        <v>0</v>
      </c>
      <c r="G85" s="83">
        <v>42770251.91</v>
      </c>
      <c r="H85" s="83">
        <v>9315360.6293</v>
      </c>
      <c r="I85" s="83">
        <v>5778343.9127</v>
      </c>
      <c r="J85" s="83">
        <v>0</v>
      </c>
      <c r="K85" s="83">
        <f t="shared" si="17"/>
        <v>5778343.9127</v>
      </c>
      <c r="L85" s="83">
        <v>263032019.3032</v>
      </c>
      <c r="M85" s="92">
        <f t="shared" si="15"/>
        <v>470737187.5952</v>
      </c>
      <c r="N85" s="91"/>
      <c r="O85" s="84"/>
      <c r="P85" s="101">
        <v>2</v>
      </c>
      <c r="Q85" s="81"/>
      <c r="R85" s="103" t="s">
        <v>290</v>
      </c>
      <c r="S85" s="83">
        <v>164138380.81</v>
      </c>
      <c r="T85" s="104">
        <v>0</v>
      </c>
      <c r="U85" s="104">
        <v>46851195.4</v>
      </c>
      <c r="V85" s="83">
        <v>7068088.7421</v>
      </c>
      <c r="W85" s="83">
        <v>6329687.2865</v>
      </c>
      <c r="X85" s="83">
        <f t="shared" si="19"/>
        <v>3164843.64325</v>
      </c>
      <c r="Y85" s="83">
        <f t="shared" si="20"/>
        <v>3164843.64325</v>
      </c>
      <c r="Z85" s="83">
        <v>239792809.785</v>
      </c>
      <c r="AA85" s="92">
        <f t="shared" si="8"/>
        <v>461015318.38035</v>
      </c>
    </row>
    <row r="86" ht="24.9" customHeight="1" spans="1:27">
      <c r="A86" s="81"/>
      <c r="B86" s="84"/>
      <c r="C86" s="78">
        <v>8</v>
      </c>
      <c r="D86" s="83" t="s">
        <v>291</v>
      </c>
      <c r="E86" s="83">
        <v>133976661.7</v>
      </c>
      <c r="F86" s="83">
        <v>0</v>
      </c>
      <c r="G86" s="83">
        <v>38241919.57</v>
      </c>
      <c r="H86" s="83">
        <v>8359287.801</v>
      </c>
      <c r="I86" s="83">
        <v>5166557.4379</v>
      </c>
      <c r="J86" s="83">
        <v>0</v>
      </c>
      <c r="K86" s="83">
        <f t="shared" si="17"/>
        <v>5166557.4379</v>
      </c>
      <c r="L86" s="83">
        <v>229587309.4122</v>
      </c>
      <c r="M86" s="92">
        <f t="shared" si="15"/>
        <v>415331735.9211</v>
      </c>
      <c r="N86" s="91"/>
      <c r="O86" s="84"/>
      <c r="P86" s="101">
        <v>3</v>
      </c>
      <c r="Q86" s="81"/>
      <c r="R86" s="103" t="s">
        <v>292</v>
      </c>
      <c r="S86" s="83">
        <v>207150591.05</v>
      </c>
      <c r="T86" s="104">
        <v>0</v>
      </c>
      <c r="U86" s="104">
        <v>59128479.1</v>
      </c>
      <c r="V86" s="83">
        <v>9303549.4119</v>
      </c>
      <c r="W86" s="83">
        <v>7988372.1044</v>
      </c>
      <c r="X86" s="83">
        <f t="shared" si="19"/>
        <v>3994186.0522</v>
      </c>
      <c r="Y86" s="83">
        <f t="shared" si="20"/>
        <v>3994186.0522</v>
      </c>
      <c r="Z86" s="83">
        <v>317992222.3876</v>
      </c>
      <c r="AA86" s="92">
        <f t="shared" si="8"/>
        <v>597569028.0017</v>
      </c>
    </row>
    <row r="87" ht="24.9" customHeight="1" spans="1:27">
      <c r="A87" s="81"/>
      <c r="B87" s="84"/>
      <c r="C87" s="78">
        <v>9</v>
      </c>
      <c r="D87" s="83" t="s">
        <v>293</v>
      </c>
      <c r="E87" s="83">
        <v>148806197.18</v>
      </c>
      <c r="F87" s="83">
        <v>0</v>
      </c>
      <c r="G87" s="83">
        <v>42474820.25</v>
      </c>
      <c r="H87" s="83">
        <v>9312601.6005</v>
      </c>
      <c r="I87" s="83">
        <v>5738430.5228</v>
      </c>
      <c r="J87" s="83">
        <v>0</v>
      </c>
      <c r="K87" s="83">
        <f t="shared" si="17"/>
        <v>5738430.5228</v>
      </c>
      <c r="L87" s="83">
        <v>262935504.7763</v>
      </c>
      <c r="M87" s="92">
        <f t="shared" si="15"/>
        <v>469267554.3296</v>
      </c>
      <c r="N87" s="91"/>
      <c r="O87" s="84"/>
      <c r="P87" s="101">
        <v>4</v>
      </c>
      <c r="Q87" s="81"/>
      <c r="R87" s="103" t="s">
        <v>294</v>
      </c>
      <c r="S87" s="83">
        <v>164019716.41</v>
      </c>
      <c r="T87" s="104">
        <v>0</v>
      </c>
      <c r="U87" s="104">
        <v>46817324.17</v>
      </c>
      <c r="V87" s="83">
        <v>7340477.325</v>
      </c>
      <c r="W87" s="83">
        <v>6325111.2176</v>
      </c>
      <c r="X87" s="83">
        <f t="shared" si="19"/>
        <v>3162555.6088</v>
      </c>
      <c r="Y87" s="83">
        <f t="shared" si="20"/>
        <v>3162555.6088</v>
      </c>
      <c r="Z87" s="83">
        <v>249321327.7639</v>
      </c>
      <c r="AA87" s="92">
        <f t="shared" si="8"/>
        <v>470661401.2777</v>
      </c>
    </row>
    <row r="88" ht="24.9" customHeight="1" spans="1:27">
      <c r="A88" s="81"/>
      <c r="B88" s="84"/>
      <c r="C88" s="78">
        <v>10</v>
      </c>
      <c r="D88" s="83" t="s">
        <v>295</v>
      </c>
      <c r="E88" s="83">
        <v>235416768.17</v>
      </c>
      <c r="F88" s="83">
        <v>0</v>
      </c>
      <c r="G88" s="83">
        <v>67196696.79</v>
      </c>
      <c r="H88" s="83">
        <v>13513600.5283</v>
      </c>
      <c r="I88" s="83">
        <v>9078403.9487</v>
      </c>
      <c r="J88" s="83">
        <v>0</v>
      </c>
      <c r="K88" s="83">
        <f t="shared" si="17"/>
        <v>9078403.9487</v>
      </c>
      <c r="L88" s="83">
        <v>409892081.9708</v>
      </c>
      <c r="M88" s="92">
        <f t="shared" si="15"/>
        <v>735097551.4078</v>
      </c>
      <c r="N88" s="91"/>
      <c r="O88" s="84"/>
      <c r="P88" s="101">
        <v>5</v>
      </c>
      <c r="Q88" s="81"/>
      <c r="R88" s="103" t="s">
        <v>296</v>
      </c>
      <c r="S88" s="83">
        <v>224265898.22</v>
      </c>
      <c r="T88" s="104">
        <v>0</v>
      </c>
      <c r="U88" s="104">
        <v>64013824</v>
      </c>
      <c r="V88" s="83">
        <v>9195022.476</v>
      </c>
      <c r="W88" s="83">
        <v>8648391.6666</v>
      </c>
      <c r="X88" s="83">
        <f t="shared" si="19"/>
        <v>4324195.8333</v>
      </c>
      <c r="Y88" s="83">
        <f t="shared" si="20"/>
        <v>4324195.8333</v>
      </c>
      <c r="Z88" s="83">
        <v>314195804.603</v>
      </c>
      <c r="AA88" s="92">
        <f t="shared" si="8"/>
        <v>615994745.1323</v>
      </c>
    </row>
    <row r="89" ht="24.9" customHeight="1" spans="1:27">
      <c r="A89" s="81"/>
      <c r="B89" s="84"/>
      <c r="C89" s="78">
        <v>11</v>
      </c>
      <c r="D89" s="83" t="s">
        <v>297</v>
      </c>
      <c r="E89" s="83">
        <v>163614938.17</v>
      </c>
      <c r="F89" s="83">
        <v>0</v>
      </c>
      <c r="G89" s="83">
        <v>46701785.42</v>
      </c>
      <c r="H89" s="83">
        <v>10074833.3911</v>
      </c>
      <c r="I89" s="83">
        <v>6309501.7077</v>
      </c>
      <c r="J89" s="83">
        <v>0</v>
      </c>
      <c r="K89" s="83">
        <f t="shared" si="17"/>
        <v>6309501.7077</v>
      </c>
      <c r="L89" s="83">
        <v>289599395.1731</v>
      </c>
      <c r="M89" s="92">
        <f t="shared" si="15"/>
        <v>516300453.8619</v>
      </c>
      <c r="N89" s="91"/>
      <c r="O89" s="84"/>
      <c r="P89" s="101">
        <v>6</v>
      </c>
      <c r="Q89" s="81"/>
      <c r="R89" s="103" t="s">
        <v>298</v>
      </c>
      <c r="S89" s="83">
        <v>174368377.18</v>
      </c>
      <c r="T89" s="104">
        <v>0</v>
      </c>
      <c r="U89" s="104">
        <v>49771216.65</v>
      </c>
      <c r="V89" s="83">
        <v>7157610.748</v>
      </c>
      <c r="W89" s="83">
        <v>6724187.8148</v>
      </c>
      <c r="X89" s="83">
        <f t="shared" si="19"/>
        <v>3362093.9074</v>
      </c>
      <c r="Y89" s="83">
        <f t="shared" si="20"/>
        <v>3362093.9074</v>
      </c>
      <c r="Z89" s="83">
        <v>242924409.6277</v>
      </c>
      <c r="AA89" s="92">
        <f t="shared" si="8"/>
        <v>477583708.1131</v>
      </c>
    </row>
    <row r="90" ht="24.9" customHeight="1" spans="1:27">
      <c r="A90" s="81"/>
      <c r="B90" s="84"/>
      <c r="C90" s="78">
        <v>12</v>
      </c>
      <c r="D90" s="83" t="s">
        <v>299</v>
      </c>
      <c r="E90" s="83">
        <v>200035689.05</v>
      </c>
      <c r="F90" s="83">
        <v>0</v>
      </c>
      <c r="G90" s="83">
        <v>57097621.59</v>
      </c>
      <c r="H90" s="83">
        <v>11531030.2772</v>
      </c>
      <c r="I90" s="83">
        <v>7713999.319</v>
      </c>
      <c r="J90" s="83">
        <v>0</v>
      </c>
      <c r="K90" s="83">
        <f t="shared" si="17"/>
        <v>7713999.319</v>
      </c>
      <c r="L90" s="83">
        <v>340539115.4116</v>
      </c>
      <c r="M90" s="92">
        <f t="shared" si="15"/>
        <v>616917455.6478</v>
      </c>
      <c r="N90" s="91"/>
      <c r="O90" s="84"/>
      <c r="P90" s="101">
        <v>7</v>
      </c>
      <c r="Q90" s="81"/>
      <c r="R90" s="103" t="s">
        <v>300</v>
      </c>
      <c r="S90" s="83">
        <v>146310904.07</v>
      </c>
      <c r="T90" s="104">
        <v>0</v>
      </c>
      <c r="U90" s="104">
        <v>41762570.84</v>
      </c>
      <c r="V90" s="83">
        <v>6412919.5985</v>
      </c>
      <c r="W90" s="83">
        <v>5642204.2473</v>
      </c>
      <c r="X90" s="83">
        <f t="shared" si="19"/>
        <v>2821102.12365</v>
      </c>
      <c r="Y90" s="83">
        <f t="shared" si="20"/>
        <v>2821102.12365</v>
      </c>
      <c r="Z90" s="83">
        <v>216874114.3792</v>
      </c>
      <c r="AA90" s="92">
        <f t="shared" si="8"/>
        <v>414181611.01135</v>
      </c>
    </row>
    <row r="91" ht="24.9" customHeight="1" spans="1:27">
      <c r="A91" s="81"/>
      <c r="B91" s="84"/>
      <c r="C91" s="78">
        <v>13</v>
      </c>
      <c r="D91" s="83" t="s">
        <v>301</v>
      </c>
      <c r="E91" s="83">
        <v>146975173.67</v>
      </c>
      <c r="F91" s="83">
        <v>0</v>
      </c>
      <c r="G91" s="83">
        <v>41952178.08</v>
      </c>
      <c r="H91" s="83">
        <v>9162072.6903</v>
      </c>
      <c r="I91" s="83">
        <v>5667820.5525</v>
      </c>
      <c r="J91" s="83">
        <v>0</v>
      </c>
      <c r="K91" s="83">
        <f t="shared" si="17"/>
        <v>5667820.5525</v>
      </c>
      <c r="L91" s="83">
        <v>257669801.5972</v>
      </c>
      <c r="M91" s="92">
        <f t="shared" si="15"/>
        <v>461427046.59</v>
      </c>
      <c r="N91" s="91"/>
      <c r="O91" s="84"/>
      <c r="P91" s="101">
        <v>8</v>
      </c>
      <c r="Q91" s="81"/>
      <c r="R91" s="103" t="s">
        <v>302</v>
      </c>
      <c r="S91" s="83">
        <v>171447358.24</v>
      </c>
      <c r="T91" s="104">
        <v>0</v>
      </c>
      <c r="U91" s="104">
        <v>48937449.26</v>
      </c>
      <c r="V91" s="83">
        <v>7464202.0395</v>
      </c>
      <c r="W91" s="83">
        <v>6611544.2251</v>
      </c>
      <c r="X91" s="83">
        <f t="shared" si="19"/>
        <v>3305772.11255</v>
      </c>
      <c r="Y91" s="83">
        <f t="shared" si="20"/>
        <v>3305772.11255</v>
      </c>
      <c r="Z91" s="83">
        <v>253649384.227</v>
      </c>
      <c r="AA91" s="92">
        <f t="shared" ref="AA91:AA154" si="21">S91+T91+U91+V91+Y91+Z91</f>
        <v>484804165.87905</v>
      </c>
    </row>
    <row r="92" ht="24.9" customHeight="1" spans="1:27">
      <c r="A92" s="81"/>
      <c r="B92" s="84"/>
      <c r="C92" s="78">
        <v>14</v>
      </c>
      <c r="D92" s="83" t="s">
        <v>303</v>
      </c>
      <c r="E92" s="83">
        <v>145726759.26</v>
      </c>
      <c r="F92" s="83">
        <v>0</v>
      </c>
      <c r="G92" s="83">
        <v>41595834.2</v>
      </c>
      <c r="H92" s="83">
        <v>9302397.8182</v>
      </c>
      <c r="I92" s="83">
        <v>5619677.8037</v>
      </c>
      <c r="J92" s="83">
        <v>0</v>
      </c>
      <c r="K92" s="83">
        <f t="shared" si="17"/>
        <v>5619677.8037</v>
      </c>
      <c r="L92" s="83">
        <v>262578562.7832</v>
      </c>
      <c r="M92" s="92">
        <f t="shared" si="15"/>
        <v>464823231.8651</v>
      </c>
      <c r="N92" s="91"/>
      <c r="O92" s="84"/>
      <c r="P92" s="101">
        <v>9</v>
      </c>
      <c r="Q92" s="81"/>
      <c r="R92" s="103" t="s">
        <v>304</v>
      </c>
      <c r="S92" s="83">
        <v>168139089.95</v>
      </c>
      <c r="T92" s="104">
        <v>0</v>
      </c>
      <c r="U92" s="104">
        <v>47993146.51</v>
      </c>
      <c r="V92" s="83">
        <v>7031219.4862</v>
      </c>
      <c r="W92" s="83">
        <v>6483967.0937</v>
      </c>
      <c r="X92" s="83">
        <f t="shared" si="19"/>
        <v>3241983.54685</v>
      </c>
      <c r="Y92" s="83">
        <f t="shared" si="20"/>
        <v>3241983.54685</v>
      </c>
      <c r="Z92" s="83">
        <v>238503073.7616</v>
      </c>
      <c r="AA92" s="92">
        <f t="shared" si="21"/>
        <v>464908513.25465</v>
      </c>
    </row>
    <row r="93" ht="24.9" customHeight="1" spans="1:27">
      <c r="A93" s="81"/>
      <c r="B93" s="84"/>
      <c r="C93" s="78">
        <v>15</v>
      </c>
      <c r="D93" s="83" t="s">
        <v>305</v>
      </c>
      <c r="E93" s="83">
        <v>174904021.06</v>
      </c>
      <c r="F93" s="83">
        <v>0</v>
      </c>
      <c r="G93" s="83">
        <v>49924109.32</v>
      </c>
      <c r="H93" s="83">
        <v>10475200.8334</v>
      </c>
      <c r="I93" s="83">
        <v>6744843.9116</v>
      </c>
      <c r="J93" s="83">
        <v>0</v>
      </c>
      <c r="K93" s="83">
        <f t="shared" si="17"/>
        <v>6744843.9116</v>
      </c>
      <c r="L93" s="83">
        <v>303604785.3101</v>
      </c>
      <c r="M93" s="92">
        <f t="shared" si="15"/>
        <v>545652960.4351</v>
      </c>
      <c r="N93" s="91"/>
      <c r="O93" s="84"/>
      <c r="P93" s="101">
        <v>10</v>
      </c>
      <c r="Q93" s="81"/>
      <c r="R93" s="103" t="s">
        <v>306</v>
      </c>
      <c r="S93" s="83">
        <v>177761165.03</v>
      </c>
      <c r="T93" s="104">
        <v>0</v>
      </c>
      <c r="U93" s="104">
        <v>50739644.42</v>
      </c>
      <c r="V93" s="83">
        <v>7424527.5141</v>
      </c>
      <c r="W93" s="83">
        <v>6855024.2835</v>
      </c>
      <c r="X93" s="83">
        <f t="shared" si="19"/>
        <v>3427512.14175</v>
      </c>
      <c r="Y93" s="83">
        <f t="shared" si="20"/>
        <v>3427512.14175</v>
      </c>
      <c r="Z93" s="83">
        <v>252261516.1149</v>
      </c>
      <c r="AA93" s="92">
        <f t="shared" si="21"/>
        <v>491614365.22075</v>
      </c>
    </row>
    <row r="94" ht="24.9" customHeight="1" spans="1:27">
      <c r="A94" s="81"/>
      <c r="B94" s="84"/>
      <c r="C94" s="78">
        <v>16</v>
      </c>
      <c r="D94" s="83" t="s">
        <v>307</v>
      </c>
      <c r="E94" s="83">
        <v>167125741.45</v>
      </c>
      <c r="F94" s="83">
        <v>0</v>
      </c>
      <c r="G94" s="83">
        <v>47703899.18</v>
      </c>
      <c r="H94" s="83">
        <v>10293644.4098</v>
      </c>
      <c r="I94" s="83">
        <v>6444889.2189</v>
      </c>
      <c r="J94" s="83">
        <v>0</v>
      </c>
      <c r="K94" s="83">
        <f t="shared" si="17"/>
        <v>6444889.2189</v>
      </c>
      <c r="L94" s="83">
        <v>297253698.0946</v>
      </c>
      <c r="M94" s="92">
        <f t="shared" si="15"/>
        <v>528821872.3533</v>
      </c>
      <c r="N94" s="91"/>
      <c r="O94" s="84"/>
      <c r="P94" s="101">
        <v>11</v>
      </c>
      <c r="Q94" s="81"/>
      <c r="R94" s="103" t="s">
        <v>110</v>
      </c>
      <c r="S94" s="83">
        <v>156481131.14</v>
      </c>
      <c r="T94" s="104">
        <v>0</v>
      </c>
      <c r="U94" s="104">
        <v>44665531.7</v>
      </c>
      <c r="V94" s="83">
        <v>6969118.2186</v>
      </c>
      <c r="W94" s="83">
        <v>6034399.8853</v>
      </c>
      <c r="X94" s="83">
        <f t="shared" si="19"/>
        <v>3017199.94265</v>
      </c>
      <c r="Y94" s="83">
        <f t="shared" si="20"/>
        <v>3017199.94265</v>
      </c>
      <c r="Z94" s="83">
        <v>236330688.1268</v>
      </c>
      <c r="AA94" s="92">
        <f t="shared" si="21"/>
        <v>447463669.12805</v>
      </c>
    </row>
    <row r="95" ht="24.9" customHeight="1" spans="1:27">
      <c r="A95" s="81"/>
      <c r="B95" s="84"/>
      <c r="C95" s="78">
        <v>17</v>
      </c>
      <c r="D95" s="83" t="s">
        <v>308</v>
      </c>
      <c r="E95" s="83">
        <v>140005208.62</v>
      </c>
      <c r="F95" s="83">
        <v>0</v>
      </c>
      <c r="G95" s="83">
        <v>39962690.96</v>
      </c>
      <c r="H95" s="83">
        <v>8799499.318</v>
      </c>
      <c r="I95" s="83">
        <v>5399036.9875</v>
      </c>
      <c r="J95" s="83">
        <v>0</v>
      </c>
      <c r="K95" s="83">
        <f t="shared" si="17"/>
        <v>5399036.9875</v>
      </c>
      <c r="L95" s="83">
        <v>244986498.7216</v>
      </c>
      <c r="M95" s="92">
        <f t="shared" si="15"/>
        <v>439152934.6071</v>
      </c>
      <c r="N95" s="91"/>
      <c r="O95" s="84"/>
      <c r="P95" s="101">
        <v>12</v>
      </c>
      <c r="Q95" s="81"/>
      <c r="R95" s="103" t="s">
        <v>309</v>
      </c>
      <c r="S95" s="83">
        <v>199780599.32</v>
      </c>
      <c r="T95" s="104">
        <v>0</v>
      </c>
      <c r="U95" s="104">
        <v>57024809.5</v>
      </c>
      <c r="V95" s="83">
        <v>8192354.43</v>
      </c>
      <c r="W95" s="83">
        <v>7704162.2646</v>
      </c>
      <c r="X95" s="83">
        <f t="shared" si="19"/>
        <v>3852081.1323</v>
      </c>
      <c r="Y95" s="83">
        <f t="shared" si="20"/>
        <v>3852081.1323</v>
      </c>
      <c r="Z95" s="83">
        <v>279121131.5018</v>
      </c>
      <c r="AA95" s="92">
        <f t="shared" si="21"/>
        <v>547970975.8841</v>
      </c>
    </row>
    <row r="96" ht="24.9" customHeight="1" spans="1:27">
      <c r="A96" s="81"/>
      <c r="B96" s="84"/>
      <c r="C96" s="78">
        <v>18</v>
      </c>
      <c r="D96" s="83" t="s">
        <v>310</v>
      </c>
      <c r="E96" s="83">
        <v>145070895.22</v>
      </c>
      <c r="F96" s="83">
        <v>0</v>
      </c>
      <c r="G96" s="83">
        <v>41408626.22</v>
      </c>
      <c r="H96" s="83">
        <v>8980146.3411</v>
      </c>
      <c r="I96" s="83">
        <v>5594385.6432</v>
      </c>
      <c r="J96" s="83">
        <v>0</v>
      </c>
      <c r="K96" s="83">
        <f t="shared" si="17"/>
        <v>5594385.6432</v>
      </c>
      <c r="L96" s="83">
        <v>251305773.8864</v>
      </c>
      <c r="M96" s="92">
        <f t="shared" si="15"/>
        <v>452359827.3107</v>
      </c>
      <c r="N96" s="91"/>
      <c r="O96" s="84"/>
      <c r="P96" s="101">
        <v>13</v>
      </c>
      <c r="Q96" s="81"/>
      <c r="R96" s="103" t="s">
        <v>311</v>
      </c>
      <c r="S96" s="83">
        <v>131867118.76</v>
      </c>
      <c r="T96" s="104">
        <v>0</v>
      </c>
      <c r="U96" s="104">
        <v>37639777.59</v>
      </c>
      <c r="V96" s="83">
        <v>5861452.9439</v>
      </c>
      <c r="W96" s="83">
        <v>5085206.8907</v>
      </c>
      <c r="X96" s="83">
        <f t="shared" si="19"/>
        <v>2542603.44535</v>
      </c>
      <c r="Y96" s="83">
        <f t="shared" si="20"/>
        <v>2542603.44535</v>
      </c>
      <c r="Z96" s="83">
        <v>197583071.1329</v>
      </c>
      <c r="AA96" s="92">
        <f t="shared" si="21"/>
        <v>375494023.87215</v>
      </c>
    </row>
    <row r="97" ht="24.9" customHeight="1" spans="1:27">
      <c r="A97" s="81"/>
      <c r="B97" s="84"/>
      <c r="C97" s="78">
        <v>19</v>
      </c>
      <c r="D97" s="83" t="s">
        <v>312</v>
      </c>
      <c r="E97" s="83">
        <v>156664249.1</v>
      </c>
      <c r="F97" s="83">
        <v>0</v>
      </c>
      <c r="G97" s="83">
        <v>44717800.38</v>
      </c>
      <c r="H97" s="83">
        <v>9531073.5207</v>
      </c>
      <c r="I97" s="83">
        <v>6041461.4845</v>
      </c>
      <c r="J97" s="83">
        <v>0</v>
      </c>
      <c r="K97" s="83">
        <f t="shared" si="17"/>
        <v>6041461.4845</v>
      </c>
      <c r="L97" s="83">
        <v>270577945.5772</v>
      </c>
      <c r="M97" s="92">
        <f t="shared" si="15"/>
        <v>487532530.0624</v>
      </c>
      <c r="N97" s="91"/>
      <c r="O97" s="84"/>
      <c r="P97" s="101">
        <v>14</v>
      </c>
      <c r="Q97" s="81"/>
      <c r="R97" s="103" t="s">
        <v>313</v>
      </c>
      <c r="S97" s="83">
        <v>191714990.73</v>
      </c>
      <c r="T97" s="104">
        <v>0</v>
      </c>
      <c r="U97" s="104">
        <v>54722584.98</v>
      </c>
      <c r="V97" s="83">
        <v>8144695.6762</v>
      </c>
      <c r="W97" s="83">
        <v>7393127.2715</v>
      </c>
      <c r="X97" s="83">
        <f t="shared" si="19"/>
        <v>3696563.63575</v>
      </c>
      <c r="Y97" s="83">
        <f t="shared" si="20"/>
        <v>3696563.63575</v>
      </c>
      <c r="Z97" s="83">
        <v>277453964.3679</v>
      </c>
      <c r="AA97" s="92">
        <f t="shared" si="21"/>
        <v>535732799.38985</v>
      </c>
    </row>
    <row r="98" ht="24.9" customHeight="1" spans="1:27">
      <c r="A98" s="81"/>
      <c r="B98" s="84"/>
      <c r="C98" s="78">
        <v>20</v>
      </c>
      <c r="D98" s="83" t="s">
        <v>314</v>
      </c>
      <c r="E98" s="83">
        <v>158540258.87</v>
      </c>
      <c r="F98" s="83">
        <v>0</v>
      </c>
      <c r="G98" s="83">
        <v>45253283.3</v>
      </c>
      <c r="H98" s="83">
        <v>9759086.4399</v>
      </c>
      <c r="I98" s="83">
        <v>6113806.2653</v>
      </c>
      <c r="J98" s="83">
        <v>0</v>
      </c>
      <c r="K98" s="83">
        <f t="shared" si="17"/>
        <v>6113806.2653</v>
      </c>
      <c r="L98" s="83">
        <v>278554143.3172</v>
      </c>
      <c r="M98" s="92">
        <f t="shared" si="15"/>
        <v>498220578.1924</v>
      </c>
      <c r="N98" s="91"/>
      <c r="O98" s="84"/>
      <c r="P98" s="101">
        <v>15</v>
      </c>
      <c r="Q98" s="81"/>
      <c r="R98" s="103" t="s">
        <v>315</v>
      </c>
      <c r="S98" s="83">
        <v>128019673.2</v>
      </c>
      <c r="T98" s="104">
        <v>0</v>
      </c>
      <c r="U98" s="104">
        <v>36541573.61</v>
      </c>
      <c r="V98" s="83">
        <v>5793402.0389</v>
      </c>
      <c r="W98" s="83">
        <v>4936837.4044</v>
      </c>
      <c r="X98" s="83">
        <f t="shared" si="19"/>
        <v>2468418.7022</v>
      </c>
      <c r="Y98" s="83">
        <f t="shared" si="20"/>
        <v>2468418.7022</v>
      </c>
      <c r="Z98" s="83">
        <v>195202559.2001</v>
      </c>
      <c r="AA98" s="92">
        <f t="shared" si="21"/>
        <v>368025626.7512</v>
      </c>
    </row>
    <row r="99" ht="24.9" customHeight="1" spans="1:27">
      <c r="A99" s="81"/>
      <c r="B99" s="85"/>
      <c r="C99" s="78">
        <v>21</v>
      </c>
      <c r="D99" s="83" t="s">
        <v>316</v>
      </c>
      <c r="E99" s="83">
        <v>152221995.17</v>
      </c>
      <c r="F99" s="83">
        <v>0</v>
      </c>
      <c r="G99" s="83">
        <v>43449815.97</v>
      </c>
      <c r="H99" s="83">
        <v>9463623.7449</v>
      </c>
      <c r="I99" s="83">
        <v>5870154.3343</v>
      </c>
      <c r="J99" s="83">
        <v>0</v>
      </c>
      <c r="K99" s="83">
        <f t="shared" si="17"/>
        <v>5870154.3343</v>
      </c>
      <c r="L99" s="83">
        <v>268218461.9491</v>
      </c>
      <c r="M99" s="92">
        <f t="shared" si="15"/>
        <v>479224051.1683</v>
      </c>
      <c r="N99" s="91"/>
      <c r="O99" s="84"/>
      <c r="P99" s="101">
        <v>16</v>
      </c>
      <c r="Q99" s="81"/>
      <c r="R99" s="103" t="s">
        <v>317</v>
      </c>
      <c r="S99" s="83">
        <v>185599350.16</v>
      </c>
      <c r="T99" s="104">
        <v>0</v>
      </c>
      <c r="U99" s="104">
        <v>52976953.83</v>
      </c>
      <c r="V99" s="83">
        <v>8265383.9177</v>
      </c>
      <c r="W99" s="83">
        <v>7157289.1197</v>
      </c>
      <c r="X99" s="83">
        <f t="shared" si="19"/>
        <v>3578644.55985</v>
      </c>
      <c r="Y99" s="83">
        <f t="shared" si="20"/>
        <v>3578644.55985</v>
      </c>
      <c r="Z99" s="83">
        <v>281675800.9328</v>
      </c>
      <c r="AA99" s="92">
        <f t="shared" si="21"/>
        <v>532096133.40035</v>
      </c>
    </row>
    <row r="100" ht="24.9" customHeight="1" spans="1:27">
      <c r="A100" s="78"/>
      <c r="B100" s="86" t="s">
        <v>318</v>
      </c>
      <c r="C100" s="87"/>
      <c r="D100" s="88"/>
      <c r="E100" s="88">
        <f t="shared" ref="E100:M100" si="22">SUM(E79:E99)</f>
        <v>3433825226.72</v>
      </c>
      <c r="F100" s="88">
        <f t="shared" si="22"/>
        <v>0</v>
      </c>
      <c r="G100" s="88">
        <f t="shared" si="22"/>
        <v>980141365.4</v>
      </c>
      <c r="H100" s="88">
        <f t="shared" si="22"/>
        <v>208807678.8271</v>
      </c>
      <c r="I100" s="88">
        <f t="shared" si="22"/>
        <v>132418997.7636</v>
      </c>
      <c r="J100" s="88">
        <f t="shared" si="22"/>
        <v>0</v>
      </c>
      <c r="K100" s="88">
        <f t="shared" si="22"/>
        <v>132418997.7636</v>
      </c>
      <c r="L100" s="88">
        <f t="shared" si="22"/>
        <v>5984905084.5501</v>
      </c>
      <c r="M100" s="88">
        <f t="shared" si="22"/>
        <v>10740098353.2608</v>
      </c>
      <c r="N100" s="91"/>
      <c r="O100" s="84"/>
      <c r="P100" s="101">
        <v>17</v>
      </c>
      <c r="Q100" s="81"/>
      <c r="R100" s="103" t="s">
        <v>319</v>
      </c>
      <c r="S100" s="83">
        <v>232122057.17</v>
      </c>
      <c r="T100" s="104">
        <v>0</v>
      </c>
      <c r="U100" s="104">
        <v>66256263.8</v>
      </c>
      <c r="V100" s="83">
        <v>10119035.0817</v>
      </c>
      <c r="W100" s="83">
        <v>8951349.629</v>
      </c>
      <c r="X100" s="83">
        <f t="shared" si="19"/>
        <v>4475674.8145</v>
      </c>
      <c r="Y100" s="83">
        <f t="shared" si="20"/>
        <v>4475674.8145</v>
      </c>
      <c r="Z100" s="83">
        <v>346519004.9085</v>
      </c>
      <c r="AA100" s="92">
        <f t="shared" si="21"/>
        <v>659492035.7747</v>
      </c>
    </row>
    <row r="101" ht="24.9" customHeight="1" spans="1:27">
      <c r="A101" s="81">
        <v>5</v>
      </c>
      <c r="B101" s="82" t="s">
        <v>320</v>
      </c>
      <c r="C101" s="78">
        <v>1</v>
      </c>
      <c r="D101" s="83" t="s">
        <v>321</v>
      </c>
      <c r="E101" s="83">
        <v>256662740.58</v>
      </c>
      <c r="F101" s="83">
        <v>0</v>
      </c>
      <c r="G101" s="83">
        <v>73261087.09</v>
      </c>
      <c r="H101" s="83">
        <v>10132868.6717</v>
      </c>
      <c r="I101" s="83">
        <v>9897714.8302</v>
      </c>
      <c r="J101" s="83">
        <v>0</v>
      </c>
      <c r="K101" s="83">
        <f t="shared" ref="K101:K120" si="23">I101-J101</f>
        <v>9897714.8302</v>
      </c>
      <c r="L101" s="83">
        <v>351010239.8407</v>
      </c>
      <c r="M101" s="92">
        <f t="shared" si="15"/>
        <v>700964651.0126</v>
      </c>
      <c r="N101" s="91"/>
      <c r="O101" s="84"/>
      <c r="P101" s="101">
        <v>18</v>
      </c>
      <c r="Q101" s="81"/>
      <c r="R101" s="103" t="s">
        <v>322</v>
      </c>
      <c r="S101" s="83">
        <v>175339549.03</v>
      </c>
      <c r="T101" s="104">
        <v>0</v>
      </c>
      <c r="U101" s="104">
        <v>50048425.2</v>
      </c>
      <c r="V101" s="83">
        <v>7651199.4528</v>
      </c>
      <c r="W101" s="83">
        <v>6761639.2268</v>
      </c>
      <c r="X101" s="83">
        <f t="shared" si="19"/>
        <v>3380819.6134</v>
      </c>
      <c r="Y101" s="83">
        <f t="shared" si="20"/>
        <v>3380819.6134</v>
      </c>
      <c r="Z101" s="83">
        <v>260190804.5597</v>
      </c>
      <c r="AA101" s="92">
        <f t="shared" si="21"/>
        <v>496610797.8559</v>
      </c>
    </row>
    <row r="102" ht="24.9" customHeight="1" spans="1:27">
      <c r="A102" s="81"/>
      <c r="B102" s="84"/>
      <c r="C102" s="78">
        <v>2</v>
      </c>
      <c r="D102" s="83" t="s">
        <v>93</v>
      </c>
      <c r="E102" s="83">
        <v>309947291.32</v>
      </c>
      <c r="F102" s="83">
        <v>0</v>
      </c>
      <c r="G102" s="83">
        <v>88470478.62</v>
      </c>
      <c r="H102" s="83">
        <v>12666643.5468</v>
      </c>
      <c r="I102" s="83">
        <v>11952533.0984</v>
      </c>
      <c r="J102" s="83">
        <v>0</v>
      </c>
      <c r="K102" s="83">
        <f t="shared" si="23"/>
        <v>11952533.0984</v>
      </c>
      <c r="L102" s="83">
        <v>439645083.4621</v>
      </c>
      <c r="M102" s="92">
        <f t="shared" si="15"/>
        <v>862682030.0473</v>
      </c>
      <c r="N102" s="91"/>
      <c r="O102" s="84"/>
      <c r="P102" s="101">
        <v>19</v>
      </c>
      <c r="Q102" s="81"/>
      <c r="R102" s="103" t="s">
        <v>323</v>
      </c>
      <c r="S102" s="83">
        <v>166019540.82</v>
      </c>
      <c r="T102" s="104">
        <v>0</v>
      </c>
      <c r="U102" s="104">
        <v>47388148.4</v>
      </c>
      <c r="V102" s="83">
        <v>6853547.2818</v>
      </c>
      <c r="W102" s="83">
        <v>6402230.6766</v>
      </c>
      <c r="X102" s="83">
        <f t="shared" si="19"/>
        <v>3201115.3383</v>
      </c>
      <c r="Y102" s="83">
        <f t="shared" si="20"/>
        <v>3201115.3383</v>
      </c>
      <c r="Z102" s="83">
        <v>232287861.7458</v>
      </c>
      <c r="AA102" s="92">
        <f t="shared" si="21"/>
        <v>455750213.5859</v>
      </c>
    </row>
    <row r="103" ht="24.9" customHeight="1" spans="1:27">
      <c r="A103" s="81"/>
      <c r="B103" s="84"/>
      <c r="C103" s="78">
        <v>3</v>
      </c>
      <c r="D103" s="83" t="s">
        <v>324</v>
      </c>
      <c r="E103" s="83">
        <v>135554352.68</v>
      </c>
      <c r="F103" s="83">
        <v>0</v>
      </c>
      <c r="G103" s="83">
        <v>38692251.22</v>
      </c>
      <c r="H103" s="83">
        <v>6353322.948</v>
      </c>
      <c r="I103" s="83">
        <v>5227398.1169</v>
      </c>
      <c r="J103" s="83">
        <v>0</v>
      </c>
      <c r="K103" s="83">
        <f t="shared" si="23"/>
        <v>5227398.1169</v>
      </c>
      <c r="L103" s="83">
        <v>218796661.0107</v>
      </c>
      <c r="M103" s="92">
        <f t="shared" si="15"/>
        <v>404623985.9756</v>
      </c>
      <c r="N103" s="91"/>
      <c r="O103" s="84"/>
      <c r="P103" s="101">
        <v>20</v>
      </c>
      <c r="Q103" s="81"/>
      <c r="R103" s="103" t="s">
        <v>325</v>
      </c>
      <c r="S103" s="83">
        <v>178013085.89</v>
      </c>
      <c r="T103" s="104">
        <v>0</v>
      </c>
      <c r="U103" s="104">
        <v>50811552</v>
      </c>
      <c r="V103" s="83">
        <v>7479661.8487</v>
      </c>
      <c r="W103" s="83">
        <v>6864739.1368</v>
      </c>
      <c r="X103" s="83">
        <f t="shared" si="19"/>
        <v>3432369.5684</v>
      </c>
      <c r="Y103" s="83">
        <f t="shared" si="20"/>
        <v>3432369.5684</v>
      </c>
      <c r="Z103" s="83">
        <v>254190189.0896</v>
      </c>
      <c r="AA103" s="92">
        <f t="shared" si="21"/>
        <v>493926858.3967</v>
      </c>
    </row>
    <row r="104" ht="24.9" customHeight="1" spans="1:27">
      <c r="A104" s="81"/>
      <c r="B104" s="84"/>
      <c r="C104" s="78">
        <v>4</v>
      </c>
      <c r="D104" s="83" t="s">
        <v>326</v>
      </c>
      <c r="E104" s="83">
        <v>160203097.13</v>
      </c>
      <c r="F104" s="83">
        <v>0</v>
      </c>
      <c r="G104" s="83">
        <v>45727919.15</v>
      </c>
      <c r="H104" s="83">
        <v>7381515.8634</v>
      </c>
      <c r="I104" s="83">
        <v>6177930.4884</v>
      </c>
      <c r="J104" s="83">
        <v>0</v>
      </c>
      <c r="K104" s="83">
        <f t="shared" si="23"/>
        <v>6177930.4884</v>
      </c>
      <c r="L104" s="83">
        <v>254764228.2819</v>
      </c>
      <c r="M104" s="92">
        <f t="shared" si="15"/>
        <v>474254690.9137</v>
      </c>
      <c r="N104" s="91"/>
      <c r="O104" s="85"/>
      <c r="P104" s="101">
        <v>21</v>
      </c>
      <c r="Q104" s="81"/>
      <c r="R104" s="103" t="s">
        <v>327</v>
      </c>
      <c r="S104" s="83">
        <v>174179656.59</v>
      </c>
      <c r="T104" s="104">
        <v>0</v>
      </c>
      <c r="U104" s="104">
        <v>49717348.77</v>
      </c>
      <c r="V104" s="83">
        <v>7342897.2552</v>
      </c>
      <c r="W104" s="83">
        <v>6716910.1608</v>
      </c>
      <c r="X104" s="83">
        <f t="shared" si="19"/>
        <v>3358455.0804</v>
      </c>
      <c r="Y104" s="83">
        <f t="shared" si="20"/>
        <v>3358455.0804</v>
      </c>
      <c r="Z104" s="83">
        <v>249405980.1701</v>
      </c>
      <c r="AA104" s="92">
        <f t="shared" si="21"/>
        <v>484004337.8657</v>
      </c>
    </row>
    <row r="105" ht="24.9" customHeight="1" spans="1:27">
      <c r="A105" s="81"/>
      <c r="B105" s="84"/>
      <c r="C105" s="78">
        <v>5</v>
      </c>
      <c r="D105" s="83" t="s">
        <v>328</v>
      </c>
      <c r="E105" s="83">
        <v>203224226.34</v>
      </c>
      <c r="F105" s="83">
        <v>0</v>
      </c>
      <c r="G105" s="83">
        <v>58007748.66</v>
      </c>
      <c r="H105" s="83">
        <v>8933276.8744</v>
      </c>
      <c r="I105" s="83">
        <v>7836959.2498</v>
      </c>
      <c r="J105" s="83">
        <v>0</v>
      </c>
      <c r="K105" s="83">
        <f t="shared" si="23"/>
        <v>7836959.2498</v>
      </c>
      <c r="L105" s="83">
        <v>309046909.7851</v>
      </c>
      <c r="M105" s="92">
        <f t="shared" si="15"/>
        <v>587049120.9093</v>
      </c>
      <c r="N105" s="91"/>
      <c r="O105" s="78"/>
      <c r="P105" s="87" t="s">
        <v>329</v>
      </c>
      <c r="Q105" s="102"/>
      <c r="R105" s="88"/>
      <c r="S105" s="88">
        <f t="shared" ref="S105:AA105" si="24">SUM(S84:S104)</f>
        <v>3702367748.1</v>
      </c>
      <c r="T105" s="88">
        <f t="shared" si="24"/>
        <v>0</v>
      </c>
      <c r="U105" s="88">
        <f t="shared" si="24"/>
        <v>1056793383.53</v>
      </c>
      <c r="V105" s="88">
        <f t="shared" si="24"/>
        <v>159369582.1874</v>
      </c>
      <c r="W105" s="88">
        <f t="shared" si="24"/>
        <v>142774833.9495</v>
      </c>
      <c r="X105" s="88">
        <f t="shared" si="24"/>
        <v>71387416.97475</v>
      </c>
      <c r="Y105" s="88">
        <f t="shared" si="24"/>
        <v>71387416.97475</v>
      </c>
      <c r="Z105" s="88">
        <f t="shared" si="24"/>
        <v>5418335035.4438</v>
      </c>
      <c r="AA105" s="88">
        <f t="shared" si="24"/>
        <v>10408253166.2359</v>
      </c>
    </row>
    <row r="106" ht="24.9" customHeight="1" spans="1:27">
      <c r="A106" s="81"/>
      <c r="B106" s="84"/>
      <c r="C106" s="78">
        <v>6</v>
      </c>
      <c r="D106" s="83" t="s">
        <v>330</v>
      </c>
      <c r="E106" s="83">
        <v>134571985.97</v>
      </c>
      <c r="F106" s="83">
        <v>0</v>
      </c>
      <c r="G106" s="83">
        <v>38411847.24</v>
      </c>
      <c r="H106" s="83">
        <v>6441611.8685</v>
      </c>
      <c r="I106" s="83">
        <v>5189514.9964</v>
      </c>
      <c r="J106" s="83">
        <v>0</v>
      </c>
      <c r="K106" s="83">
        <f t="shared" si="23"/>
        <v>5189514.9964</v>
      </c>
      <c r="L106" s="83">
        <v>221885125.8694</v>
      </c>
      <c r="M106" s="92">
        <f t="shared" si="15"/>
        <v>406500085.9443</v>
      </c>
      <c r="N106" s="91"/>
      <c r="O106" s="82">
        <v>23</v>
      </c>
      <c r="P106" s="101">
        <v>1</v>
      </c>
      <c r="Q106" s="81" t="s">
        <v>111</v>
      </c>
      <c r="R106" s="103" t="s">
        <v>331</v>
      </c>
      <c r="S106" s="83">
        <v>150430696.79</v>
      </c>
      <c r="T106" s="83">
        <v>0</v>
      </c>
      <c r="U106" s="83">
        <v>42938512.83</v>
      </c>
      <c r="V106" s="83">
        <v>7416132.973</v>
      </c>
      <c r="W106" s="83">
        <v>5801076.2886</v>
      </c>
      <c r="X106" s="83">
        <f t="shared" ref="X106:X121" si="25">W106/2</f>
        <v>2900538.1443</v>
      </c>
      <c r="Y106" s="83">
        <f t="shared" ref="Y106:Y121" si="26">W106-X106</f>
        <v>2900538.1443</v>
      </c>
      <c r="Z106" s="83">
        <v>283749391.0966</v>
      </c>
      <c r="AA106" s="92">
        <f t="shared" si="21"/>
        <v>487435271.8339</v>
      </c>
    </row>
    <row r="107" ht="24.9" customHeight="1" spans="1:27">
      <c r="A107" s="81"/>
      <c r="B107" s="84"/>
      <c r="C107" s="78">
        <v>7</v>
      </c>
      <c r="D107" s="83" t="s">
        <v>332</v>
      </c>
      <c r="E107" s="83">
        <v>214692367.62</v>
      </c>
      <c r="F107" s="83">
        <v>0</v>
      </c>
      <c r="G107" s="83">
        <v>61281182.48</v>
      </c>
      <c r="H107" s="83">
        <v>9469530.3368</v>
      </c>
      <c r="I107" s="83">
        <v>8279206.503</v>
      </c>
      <c r="J107" s="83">
        <v>0</v>
      </c>
      <c r="K107" s="83">
        <f t="shared" si="23"/>
        <v>8279206.503</v>
      </c>
      <c r="L107" s="83">
        <v>327805775.1655</v>
      </c>
      <c r="M107" s="92">
        <f t="shared" si="15"/>
        <v>621528062.1053</v>
      </c>
      <c r="N107" s="91"/>
      <c r="O107" s="84"/>
      <c r="P107" s="101">
        <v>2</v>
      </c>
      <c r="Q107" s="81"/>
      <c r="R107" s="103" t="s">
        <v>333</v>
      </c>
      <c r="S107" s="83">
        <v>247374560.19</v>
      </c>
      <c r="T107" s="83">
        <v>0</v>
      </c>
      <c r="U107" s="83">
        <v>70609895.14</v>
      </c>
      <c r="V107" s="83">
        <v>8695829.0859</v>
      </c>
      <c r="W107" s="83">
        <v>9539533.6598</v>
      </c>
      <c r="X107" s="83">
        <f t="shared" si="25"/>
        <v>4769766.8299</v>
      </c>
      <c r="Y107" s="83">
        <f t="shared" si="26"/>
        <v>4769766.8299</v>
      </c>
      <c r="Z107" s="83">
        <v>328514877.5542</v>
      </c>
      <c r="AA107" s="92">
        <f t="shared" si="21"/>
        <v>659964928.8</v>
      </c>
    </row>
    <row r="108" ht="24.9" customHeight="1" spans="1:27">
      <c r="A108" s="81"/>
      <c r="B108" s="84"/>
      <c r="C108" s="78">
        <v>8</v>
      </c>
      <c r="D108" s="83" t="s">
        <v>334</v>
      </c>
      <c r="E108" s="83">
        <v>216725688.09</v>
      </c>
      <c r="F108" s="83">
        <v>0</v>
      </c>
      <c r="G108" s="83">
        <v>61861567.73</v>
      </c>
      <c r="H108" s="83">
        <v>8915874.9555</v>
      </c>
      <c r="I108" s="83">
        <v>8357617.6745</v>
      </c>
      <c r="J108" s="83">
        <v>0</v>
      </c>
      <c r="K108" s="83">
        <f t="shared" si="23"/>
        <v>8357617.6745</v>
      </c>
      <c r="L108" s="83">
        <v>308438167.3225</v>
      </c>
      <c r="M108" s="92">
        <f t="shared" si="15"/>
        <v>604298915.7725</v>
      </c>
      <c r="N108" s="91"/>
      <c r="O108" s="84"/>
      <c r="P108" s="101">
        <v>3</v>
      </c>
      <c r="Q108" s="81"/>
      <c r="R108" s="103" t="s">
        <v>335</v>
      </c>
      <c r="S108" s="83">
        <v>189597072.47</v>
      </c>
      <c r="T108" s="83">
        <v>0</v>
      </c>
      <c r="U108" s="83">
        <v>54118052.38</v>
      </c>
      <c r="V108" s="83">
        <v>8572674.6734</v>
      </c>
      <c r="W108" s="83">
        <v>7311453.7455</v>
      </c>
      <c r="X108" s="83">
        <f t="shared" si="25"/>
        <v>3655726.87275</v>
      </c>
      <c r="Y108" s="83">
        <f t="shared" si="26"/>
        <v>3655726.87275</v>
      </c>
      <c r="Z108" s="83">
        <v>324206771.0212</v>
      </c>
      <c r="AA108" s="92">
        <f t="shared" si="21"/>
        <v>580150297.41735</v>
      </c>
    </row>
    <row r="109" ht="24.9" customHeight="1" spans="1:27">
      <c r="A109" s="81"/>
      <c r="B109" s="84"/>
      <c r="C109" s="78">
        <v>9</v>
      </c>
      <c r="D109" s="83" t="s">
        <v>336</v>
      </c>
      <c r="E109" s="83">
        <v>152442533.49</v>
      </c>
      <c r="F109" s="83">
        <v>0</v>
      </c>
      <c r="G109" s="83">
        <v>43512765.81</v>
      </c>
      <c r="H109" s="83">
        <v>7474721.7123</v>
      </c>
      <c r="I109" s="83">
        <v>5878658.979</v>
      </c>
      <c r="J109" s="83">
        <v>0</v>
      </c>
      <c r="K109" s="83">
        <f t="shared" si="23"/>
        <v>5878658.979</v>
      </c>
      <c r="L109" s="83">
        <v>258024693.8895</v>
      </c>
      <c r="M109" s="92">
        <f t="shared" si="15"/>
        <v>467333373.8808</v>
      </c>
      <c r="N109" s="91"/>
      <c r="O109" s="84"/>
      <c r="P109" s="101">
        <v>4</v>
      </c>
      <c r="Q109" s="81"/>
      <c r="R109" s="103" t="s">
        <v>101</v>
      </c>
      <c r="S109" s="83">
        <v>115460399.3</v>
      </c>
      <c r="T109" s="83">
        <v>0</v>
      </c>
      <c r="U109" s="83">
        <v>32956689.97</v>
      </c>
      <c r="V109" s="83">
        <v>6312752.6703</v>
      </c>
      <c r="W109" s="83">
        <v>4452512.6779</v>
      </c>
      <c r="X109" s="83">
        <f t="shared" si="25"/>
        <v>2226256.33895</v>
      </c>
      <c r="Y109" s="83">
        <f t="shared" si="26"/>
        <v>2226256.33895</v>
      </c>
      <c r="Z109" s="83">
        <v>245151668.1723</v>
      </c>
      <c r="AA109" s="92">
        <f t="shared" si="21"/>
        <v>402107766.45155</v>
      </c>
    </row>
    <row r="110" ht="24.9" customHeight="1" spans="1:27">
      <c r="A110" s="81"/>
      <c r="B110" s="84"/>
      <c r="C110" s="78">
        <v>10</v>
      </c>
      <c r="D110" s="83" t="s">
        <v>337</v>
      </c>
      <c r="E110" s="83">
        <v>174591190.75</v>
      </c>
      <c r="F110" s="83">
        <v>0</v>
      </c>
      <c r="G110" s="83">
        <v>49834815.92</v>
      </c>
      <c r="H110" s="83">
        <v>8600328.3807</v>
      </c>
      <c r="I110" s="83">
        <v>6732780.2002</v>
      </c>
      <c r="J110" s="83">
        <v>0</v>
      </c>
      <c r="K110" s="83">
        <f t="shared" si="23"/>
        <v>6732780.2002</v>
      </c>
      <c r="L110" s="83">
        <v>297399924.9015</v>
      </c>
      <c r="M110" s="92">
        <f t="shared" si="15"/>
        <v>537159040.1524</v>
      </c>
      <c r="N110" s="91"/>
      <c r="O110" s="84"/>
      <c r="P110" s="101">
        <v>5</v>
      </c>
      <c r="Q110" s="81"/>
      <c r="R110" s="103" t="s">
        <v>338</v>
      </c>
      <c r="S110" s="83">
        <v>200335842.01</v>
      </c>
      <c r="T110" s="83">
        <v>0</v>
      </c>
      <c r="U110" s="83">
        <v>57183296.4</v>
      </c>
      <c r="V110" s="83">
        <v>8643160.9223</v>
      </c>
      <c r="W110" s="83">
        <v>7725574.1523</v>
      </c>
      <c r="X110" s="83">
        <f t="shared" si="25"/>
        <v>3862787.07615</v>
      </c>
      <c r="Y110" s="83">
        <f t="shared" si="26"/>
        <v>3862787.07615</v>
      </c>
      <c r="Z110" s="83">
        <v>326672474.5475</v>
      </c>
      <c r="AA110" s="92">
        <f t="shared" si="21"/>
        <v>596697560.95595</v>
      </c>
    </row>
    <row r="111" ht="24.9" customHeight="1" spans="1:27">
      <c r="A111" s="81"/>
      <c r="B111" s="84"/>
      <c r="C111" s="78">
        <v>11</v>
      </c>
      <c r="D111" s="83" t="s">
        <v>339</v>
      </c>
      <c r="E111" s="83">
        <v>135093142.97</v>
      </c>
      <c r="F111" s="83">
        <v>0</v>
      </c>
      <c r="G111" s="83">
        <v>38560604.82</v>
      </c>
      <c r="H111" s="83">
        <v>6872266.973</v>
      </c>
      <c r="I111" s="83">
        <v>5209612.4338</v>
      </c>
      <c r="J111" s="83">
        <v>0</v>
      </c>
      <c r="K111" s="83">
        <f t="shared" si="23"/>
        <v>5209612.4338</v>
      </c>
      <c r="L111" s="83">
        <v>236950019.0524</v>
      </c>
      <c r="M111" s="92">
        <f t="shared" si="15"/>
        <v>422685646.2492</v>
      </c>
      <c r="N111" s="91"/>
      <c r="O111" s="84"/>
      <c r="P111" s="101">
        <v>6</v>
      </c>
      <c r="Q111" s="81"/>
      <c r="R111" s="103" t="s">
        <v>340</v>
      </c>
      <c r="S111" s="83">
        <v>172186108.3</v>
      </c>
      <c r="T111" s="83">
        <v>0</v>
      </c>
      <c r="U111" s="83">
        <v>49148315.99</v>
      </c>
      <c r="V111" s="83">
        <v>8616464.6216</v>
      </c>
      <c r="W111" s="83">
        <v>6640032.7286</v>
      </c>
      <c r="X111" s="83">
        <f t="shared" si="25"/>
        <v>3320016.3643</v>
      </c>
      <c r="Y111" s="83">
        <f t="shared" si="26"/>
        <v>3320016.3643</v>
      </c>
      <c r="Z111" s="83">
        <v>325738602.1426</v>
      </c>
      <c r="AA111" s="92">
        <f t="shared" si="21"/>
        <v>559009507.4185</v>
      </c>
    </row>
    <row r="112" ht="24.9" customHeight="1" spans="1:27">
      <c r="A112" s="81"/>
      <c r="B112" s="84"/>
      <c r="C112" s="78">
        <v>12</v>
      </c>
      <c r="D112" s="83" t="s">
        <v>341</v>
      </c>
      <c r="E112" s="83">
        <v>209205809.19</v>
      </c>
      <c r="F112" s="83">
        <v>0</v>
      </c>
      <c r="G112" s="83">
        <v>59715114.76</v>
      </c>
      <c r="H112" s="83">
        <v>9617223.1504</v>
      </c>
      <c r="I112" s="83">
        <v>8067627.7185</v>
      </c>
      <c r="J112" s="83">
        <v>0</v>
      </c>
      <c r="K112" s="83">
        <f t="shared" si="23"/>
        <v>8067627.7185</v>
      </c>
      <c r="L112" s="83">
        <v>332972267.8813</v>
      </c>
      <c r="M112" s="92">
        <f t="shared" si="15"/>
        <v>619578042.7002</v>
      </c>
      <c r="N112" s="91"/>
      <c r="O112" s="84"/>
      <c r="P112" s="101">
        <v>7</v>
      </c>
      <c r="Q112" s="81"/>
      <c r="R112" s="103" t="s">
        <v>342</v>
      </c>
      <c r="S112" s="83">
        <v>174041795.65</v>
      </c>
      <c r="T112" s="83">
        <v>0.0001</v>
      </c>
      <c r="U112" s="83">
        <v>49677998.14</v>
      </c>
      <c r="V112" s="83">
        <v>8683991.4653</v>
      </c>
      <c r="W112" s="83">
        <v>6711593.8138</v>
      </c>
      <c r="X112" s="83">
        <f t="shared" si="25"/>
        <v>3355796.9069</v>
      </c>
      <c r="Y112" s="83">
        <f t="shared" si="26"/>
        <v>3355796.9069</v>
      </c>
      <c r="Z112" s="83">
        <v>328100781.7072</v>
      </c>
      <c r="AA112" s="92">
        <f t="shared" si="21"/>
        <v>563860363.8695</v>
      </c>
    </row>
    <row r="113" ht="24.9" customHeight="1" spans="1:27">
      <c r="A113" s="81"/>
      <c r="B113" s="84"/>
      <c r="C113" s="78">
        <v>13</v>
      </c>
      <c r="D113" s="83" t="s">
        <v>343</v>
      </c>
      <c r="E113" s="83">
        <v>172061794.01</v>
      </c>
      <c r="F113" s="83">
        <v>0</v>
      </c>
      <c r="G113" s="83">
        <v>49112832.07</v>
      </c>
      <c r="H113" s="83">
        <v>7330589.433</v>
      </c>
      <c r="I113" s="83">
        <v>6635238.7825</v>
      </c>
      <c r="J113" s="83">
        <v>0</v>
      </c>
      <c r="K113" s="83">
        <f t="shared" si="23"/>
        <v>6635238.7825</v>
      </c>
      <c r="L113" s="83">
        <v>252982753.4402</v>
      </c>
      <c r="M113" s="92">
        <f t="shared" si="15"/>
        <v>488123207.7357</v>
      </c>
      <c r="N113" s="91"/>
      <c r="O113" s="84"/>
      <c r="P113" s="101">
        <v>8</v>
      </c>
      <c r="Q113" s="81"/>
      <c r="R113" s="103" t="s">
        <v>344</v>
      </c>
      <c r="S113" s="83">
        <v>205233461.26</v>
      </c>
      <c r="T113" s="83">
        <v>0</v>
      </c>
      <c r="U113" s="83">
        <v>58581258.99</v>
      </c>
      <c r="V113" s="83">
        <v>11088122.8155</v>
      </c>
      <c r="W113" s="83">
        <v>7914441.6077</v>
      </c>
      <c r="X113" s="83">
        <f t="shared" si="25"/>
        <v>3957220.80385</v>
      </c>
      <c r="Y113" s="83">
        <f t="shared" si="26"/>
        <v>3957220.80385</v>
      </c>
      <c r="Z113" s="83">
        <v>412200520.942</v>
      </c>
      <c r="AA113" s="92">
        <f t="shared" si="21"/>
        <v>691060584.81135</v>
      </c>
    </row>
    <row r="114" ht="24.9" customHeight="1" spans="1:27">
      <c r="A114" s="81"/>
      <c r="B114" s="84"/>
      <c r="C114" s="78">
        <v>14</v>
      </c>
      <c r="D114" s="83" t="s">
        <v>345</v>
      </c>
      <c r="E114" s="83">
        <v>200914073.07</v>
      </c>
      <c r="F114" s="83">
        <v>0</v>
      </c>
      <c r="G114" s="83">
        <v>57348345.04</v>
      </c>
      <c r="H114" s="83">
        <v>9116544.2041</v>
      </c>
      <c r="I114" s="83">
        <v>7747872.5434</v>
      </c>
      <c r="J114" s="83">
        <v>0</v>
      </c>
      <c r="K114" s="83">
        <f t="shared" si="23"/>
        <v>7747872.5434</v>
      </c>
      <c r="L114" s="83">
        <v>315457846.791</v>
      </c>
      <c r="M114" s="92">
        <f t="shared" si="15"/>
        <v>590584681.6485</v>
      </c>
      <c r="N114" s="91"/>
      <c r="O114" s="84"/>
      <c r="P114" s="101">
        <v>9</v>
      </c>
      <c r="Q114" s="81"/>
      <c r="R114" s="103" t="s">
        <v>346</v>
      </c>
      <c r="S114" s="83">
        <v>148370337.16</v>
      </c>
      <c r="T114" s="83">
        <v>0</v>
      </c>
      <c r="U114" s="83">
        <v>42350409.6</v>
      </c>
      <c r="V114" s="83">
        <v>7757928.8549</v>
      </c>
      <c r="W114" s="83">
        <v>5721622.4029</v>
      </c>
      <c r="X114" s="83">
        <f t="shared" si="25"/>
        <v>2860811.20145</v>
      </c>
      <c r="Y114" s="83">
        <f t="shared" si="26"/>
        <v>2860811.20145</v>
      </c>
      <c r="Z114" s="83">
        <v>295705869.4907</v>
      </c>
      <c r="AA114" s="92">
        <f t="shared" si="21"/>
        <v>497045356.30705</v>
      </c>
    </row>
    <row r="115" ht="24.9" customHeight="1" spans="1:27">
      <c r="A115" s="81"/>
      <c r="B115" s="84"/>
      <c r="C115" s="78">
        <v>15</v>
      </c>
      <c r="D115" s="83" t="s">
        <v>347</v>
      </c>
      <c r="E115" s="83">
        <v>257466940.81</v>
      </c>
      <c r="F115" s="83">
        <v>0</v>
      </c>
      <c r="G115" s="83">
        <v>73490635.73</v>
      </c>
      <c r="H115" s="83">
        <v>11023279.6981</v>
      </c>
      <c r="I115" s="83">
        <v>9928727.2963</v>
      </c>
      <c r="J115" s="83">
        <v>0</v>
      </c>
      <c r="K115" s="83">
        <f t="shared" si="23"/>
        <v>9928727.2963</v>
      </c>
      <c r="L115" s="83">
        <v>382158011.8305</v>
      </c>
      <c r="M115" s="92">
        <f t="shared" si="15"/>
        <v>734067595.3649</v>
      </c>
      <c r="N115" s="91"/>
      <c r="O115" s="84"/>
      <c r="P115" s="101">
        <v>10</v>
      </c>
      <c r="Q115" s="81"/>
      <c r="R115" s="103" t="s">
        <v>348</v>
      </c>
      <c r="S115" s="83">
        <v>197306892.76</v>
      </c>
      <c r="T115" s="83">
        <v>0</v>
      </c>
      <c r="U115" s="83">
        <v>56318721.69</v>
      </c>
      <c r="V115" s="83">
        <v>7381128.7589</v>
      </c>
      <c r="W115" s="83">
        <v>7608768.4334</v>
      </c>
      <c r="X115" s="83">
        <f t="shared" si="25"/>
        <v>3804384.2167</v>
      </c>
      <c r="Y115" s="83">
        <f t="shared" si="26"/>
        <v>3804384.2167</v>
      </c>
      <c r="Z115" s="83">
        <v>282524896.7366</v>
      </c>
      <c r="AA115" s="92">
        <f t="shared" si="21"/>
        <v>547336024.1622</v>
      </c>
    </row>
    <row r="116" ht="24.9" customHeight="1" spans="1:27">
      <c r="A116" s="81"/>
      <c r="B116" s="84"/>
      <c r="C116" s="78">
        <v>16</v>
      </c>
      <c r="D116" s="83" t="s">
        <v>349</v>
      </c>
      <c r="E116" s="83">
        <v>193017852.56</v>
      </c>
      <c r="F116" s="83">
        <v>0</v>
      </c>
      <c r="G116" s="83">
        <v>55094470.18</v>
      </c>
      <c r="H116" s="83">
        <v>8662260.0991</v>
      </c>
      <c r="I116" s="83">
        <v>7443369.6823</v>
      </c>
      <c r="J116" s="83">
        <v>0</v>
      </c>
      <c r="K116" s="83">
        <f t="shared" si="23"/>
        <v>7443369.6823</v>
      </c>
      <c r="L116" s="83">
        <v>299566379.476</v>
      </c>
      <c r="M116" s="92">
        <f t="shared" si="15"/>
        <v>563784331.9974</v>
      </c>
      <c r="N116" s="91"/>
      <c r="O116" s="84"/>
      <c r="P116" s="101">
        <v>11</v>
      </c>
      <c r="Q116" s="81"/>
      <c r="R116" s="103" t="s">
        <v>350</v>
      </c>
      <c r="S116" s="83">
        <v>156410965.62</v>
      </c>
      <c r="T116" s="83">
        <v>0</v>
      </c>
      <c r="U116" s="83">
        <v>44645503.86</v>
      </c>
      <c r="V116" s="83">
        <v>7144191.3835</v>
      </c>
      <c r="W116" s="83">
        <v>6031694.0842</v>
      </c>
      <c r="X116" s="83">
        <f t="shared" si="25"/>
        <v>3015847.0421</v>
      </c>
      <c r="Y116" s="83">
        <f t="shared" si="26"/>
        <v>3015847.0421</v>
      </c>
      <c r="Z116" s="83">
        <v>274236509.5494</v>
      </c>
      <c r="AA116" s="92">
        <f t="shared" si="21"/>
        <v>485453017.455</v>
      </c>
    </row>
    <row r="117" ht="24.9" customHeight="1" spans="1:27">
      <c r="A117" s="81"/>
      <c r="B117" s="84"/>
      <c r="C117" s="78">
        <v>17</v>
      </c>
      <c r="D117" s="83" t="s">
        <v>351</v>
      </c>
      <c r="E117" s="83">
        <v>189847857.96</v>
      </c>
      <c r="F117" s="83">
        <v>0</v>
      </c>
      <c r="G117" s="83">
        <v>54189635.88</v>
      </c>
      <c r="H117" s="83">
        <v>8446069.387</v>
      </c>
      <c r="I117" s="83">
        <v>7321124.8154</v>
      </c>
      <c r="J117" s="83">
        <v>0</v>
      </c>
      <c r="K117" s="83">
        <f t="shared" si="23"/>
        <v>7321124.8154</v>
      </c>
      <c r="L117" s="83">
        <v>292003738.3956</v>
      </c>
      <c r="M117" s="92">
        <f t="shared" si="15"/>
        <v>551808426.438</v>
      </c>
      <c r="N117" s="91"/>
      <c r="O117" s="84"/>
      <c r="P117" s="101">
        <v>12</v>
      </c>
      <c r="Q117" s="81"/>
      <c r="R117" s="103" t="s">
        <v>352</v>
      </c>
      <c r="S117" s="83">
        <v>138929354.18</v>
      </c>
      <c r="T117" s="83">
        <v>0</v>
      </c>
      <c r="U117" s="83">
        <v>39655602.11</v>
      </c>
      <c r="V117" s="83">
        <v>6849514.7805</v>
      </c>
      <c r="W117" s="83">
        <v>5357548.6886</v>
      </c>
      <c r="X117" s="83">
        <f t="shared" si="25"/>
        <v>2678774.3443</v>
      </c>
      <c r="Y117" s="83">
        <f t="shared" si="26"/>
        <v>2678774.3443</v>
      </c>
      <c r="Z117" s="83">
        <v>263928326.7336</v>
      </c>
      <c r="AA117" s="92">
        <f t="shared" si="21"/>
        <v>452041572.1484</v>
      </c>
    </row>
    <row r="118" ht="24.9" customHeight="1" spans="1:27">
      <c r="A118" s="81"/>
      <c r="B118" s="84"/>
      <c r="C118" s="78">
        <v>18</v>
      </c>
      <c r="D118" s="83" t="s">
        <v>353</v>
      </c>
      <c r="E118" s="83">
        <v>266984887.64</v>
      </c>
      <c r="F118" s="83">
        <v>0</v>
      </c>
      <c r="G118" s="83">
        <v>76207411.57</v>
      </c>
      <c r="H118" s="83">
        <v>10456245.3393</v>
      </c>
      <c r="I118" s="83">
        <v>10295768.9764</v>
      </c>
      <c r="J118" s="83">
        <v>0</v>
      </c>
      <c r="K118" s="83">
        <f t="shared" si="23"/>
        <v>10295768.9764</v>
      </c>
      <c r="L118" s="83">
        <v>362322389.4105</v>
      </c>
      <c r="M118" s="92">
        <f t="shared" si="15"/>
        <v>726266702.9362</v>
      </c>
      <c r="N118" s="91"/>
      <c r="O118" s="84"/>
      <c r="P118" s="101">
        <v>13</v>
      </c>
      <c r="Q118" s="81"/>
      <c r="R118" s="103" t="s">
        <v>354</v>
      </c>
      <c r="S118" s="83">
        <v>116244529.33</v>
      </c>
      <c r="T118" s="83">
        <v>0</v>
      </c>
      <c r="U118" s="83">
        <v>33180509.83</v>
      </c>
      <c r="V118" s="83">
        <v>6355432.8416</v>
      </c>
      <c r="W118" s="83">
        <v>4482751.1747</v>
      </c>
      <c r="X118" s="83">
        <f t="shared" si="25"/>
        <v>2241375.58735</v>
      </c>
      <c r="Y118" s="83">
        <f t="shared" si="26"/>
        <v>2241375.58735</v>
      </c>
      <c r="Z118" s="83">
        <v>246644677.808</v>
      </c>
      <c r="AA118" s="92">
        <f t="shared" si="21"/>
        <v>404666525.39695</v>
      </c>
    </row>
    <row r="119" ht="24.9" customHeight="1" spans="1:27">
      <c r="A119" s="81"/>
      <c r="B119" s="84"/>
      <c r="C119" s="78">
        <v>19</v>
      </c>
      <c r="D119" s="83" t="s">
        <v>355</v>
      </c>
      <c r="E119" s="83">
        <v>148592572.17</v>
      </c>
      <c r="F119" s="83">
        <v>0</v>
      </c>
      <c r="G119" s="83">
        <v>42413843.73</v>
      </c>
      <c r="H119" s="83">
        <v>6823513.8558</v>
      </c>
      <c r="I119" s="83">
        <v>5730192.4772</v>
      </c>
      <c r="J119" s="83">
        <v>0</v>
      </c>
      <c r="K119" s="83">
        <f t="shared" si="23"/>
        <v>5730192.4772</v>
      </c>
      <c r="L119" s="83">
        <v>235244569.6201</v>
      </c>
      <c r="M119" s="92">
        <f t="shared" si="15"/>
        <v>438804691.8531</v>
      </c>
      <c r="N119" s="91"/>
      <c r="O119" s="84"/>
      <c r="P119" s="101">
        <v>14</v>
      </c>
      <c r="Q119" s="81"/>
      <c r="R119" s="103" t="s">
        <v>356</v>
      </c>
      <c r="S119" s="83">
        <v>115751596.59</v>
      </c>
      <c r="T119" s="83">
        <v>0</v>
      </c>
      <c r="U119" s="83">
        <v>33039808.5</v>
      </c>
      <c r="V119" s="83">
        <v>6388094.1933</v>
      </c>
      <c r="W119" s="83">
        <v>4463742.1527</v>
      </c>
      <c r="X119" s="83">
        <f t="shared" si="25"/>
        <v>2231871.07635</v>
      </c>
      <c r="Y119" s="83">
        <f t="shared" si="26"/>
        <v>2231871.07635</v>
      </c>
      <c r="Z119" s="83">
        <v>247787215.6983</v>
      </c>
      <c r="AA119" s="92">
        <f t="shared" si="21"/>
        <v>405198586.05795</v>
      </c>
    </row>
    <row r="120" ht="24.9" customHeight="1" spans="1:27">
      <c r="A120" s="81"/>
      <c r="B120" s="85"/>
      <c r="C120" s="78">
        <v>20</v>
      </c>
      <c r="D120" s="83" t="s">
        <v>357</v>
      </c>
      <c r="E120" s="83">
        <v>166270739.16</v>
      </c>
      <c r="F120" s="83">
        <v>0</v>
      </c>
      <c r="G120" s="83">
        <v>47459849.74</v>
      </c>
      <c r="H120" s="83">
        <v>8006304.8635</v>
      </c>
      <c r="I120" s="83">
        <v>6411917.6672</v>
      </c>
      <c r="J120" s="83">
        <v>0</v>
      </c>
      <c r="K120" s="83">
        <f t="shared" si="23"/>
        <v>6411917.6672</v>
      </c>
      <c r="L120" s="83">
        <v>276620185.5179</v>
      </c>
      <c r="M120" s="92">
        <f t="shared" si="15"/>
        <v>504768996.9486</v>
      </c>
      <c r="N120" s="91"/>
      <c r="O120" s="84"/>
      <c r="P120" s="101">
        <v>15</v>
      </c>
      <c r="Q120" s="81"/>
      <c r="R120" s="103" t="s">
        <v>358</v>
      </c>
      <c r="S120" s="83">
        <v>132169067.27</v>
      </c>
      <c r="T120" s="83">
        <v>0</v>
      </c>
      <c r="U120" s="83">
        <v>37725964.92</v>
      </c>
      <c r="V120" s="83">
        <v>6920093.5108</v>
      </c>
      <c r="W120" s="83">
        <v>5096850.9657</v>
      </c>
      <c r="X120" s="83">
        <f t="shared" si="25"/>
        <v>2548425.48285</v>
      </c>
      <c r="Y120" s="83">
        <f t="shared" si="26"/>
        <v>2548425.48285</v>
      </c>
      <c r="Z120" s="83">
        <v>266397265.3838</v>
      </c>
      <c r="AA120" s="92">
        <f t="shared" si="21"/>
        <v>445760816.56745</v>
      </c>
    </row>
    <row r="121" ht="24.9" customHeight="1" spans="1:27">
      <c r="A121" s="78"/>
      <c r="B121" s="86" t="s">
        <v>359</v>
      </c>
      <c r="C121" s="87"/>
      <c r="D121" s="88"/>
      <c r="E121" s="88">
        <f t="shared" ref="E121:M121" si="27">SUM(E101:E120)</f>
        <v>3898071143.51</v>
      </c>
      <c r="F121" s="88">
        <f t="shared" si="27"/>
        <v>0</v>
      </c>
      <c r="G121" s="88">
        <f t="shared" si="27"/>
        <v>1112654407.44</v>
      </c>
      <c r="H121" s="88">
        <f t="shared" si="27"/>
        <v>172723992.1614</v>
      </c>
      <c r="I121" s="88">
        <f t="shared" si="27"/>
        <v>150321766.5298</v>
      </c>
      <c r="J121" s="88">
        <f t="shared" si="27"/>
        <v>0</v>
      </c>
      <c r="K121" s="88">
        <f t="shared" si="27"/>
        <v>150321766.5298</v>
      </c>
      <c r="L121" s="88">
        <f t="shared" si="27"/>
        <v>5973094970.9444</v>
      </c>
      <c r="M121" s="88">
        <f t="shared" si="27"/>
        <v>11306866280.5856</v>
      </c>
      <c r="N121" s="91"/>
      <c r="O121" s="85"/>
      <c r="P121" s="101">
        <v>16</v>
      </c>
      <c r="Q121" s="81"/>
      <c r="R121" s="103" t="s">
        <v>360</v>
      </c>
      <c r="S121" s="83">
        <v>159970307.14</v>
      </c>
      <c r="T121" s="83">
        <v>0</v>
      </c>
      <c r="U121" s="83">
        <v>45661472.24</v>
      </c>
      <c r="V121" s="83">
        <v>7198524.2126</v>
      </c>
      <c r="W121" s="83">
        <v>6168953.3815</v>
      </c>
      <c r="X121" s="83">
        <f t="shared" si="25"/>
        <v>3084476.69075</v>
      </c>
      <c r="Y121" s="83">
        <f t="shared" si="26"/>
        <v>3084476.69075</v>
      </c>
      <c r="Z121" s="83">
        <v>276137144.7846</v>
      </c>
      <c r="AA121" s="92">
        <f t="shared" si="21"/>
        <v>492051925.06795</v>
      </c>
    </row>
    <row r="122" ht="24.9" customHeight="1" spans="1:27">
      <c r="A122" s="81">
        <v>6</v>
      </c>
      <c r="B122" s="82" t="s">
        <v>361</v>
      </c>
      <c r="C122" s="78">
        <v>1</v>
      </c>
      <c r="D122" s="83" t="s">
        <v>362</v>
      </c>
      <c r="E122" s="83">
        <v>188812770.77</v>
      </c>
      <c r="F122" s="83">
        <v>0</v>
      </c>
      <c r="G122" s="83">
        <v>53894183.52</v>
      </c>
      <c r="H122" s="83">
        <v>8352906.5093</v>
      </c>
      <c r="I122" s="83">
        <v>7281208.6288</v>
      </c>
      <c r="J122" s="83">
        <f t="shared" ref="J122:J129" si="28">I122/2</f>
        <v>3640604.3144</v>
      </c>
      <c r="K122" s="83">
        <f t="shared" ref="K122:K129" si="29">I122-J122</f>
        <v>3640604.3144</v>
      </c>
      <c r="L122" s="83">
        <v>404834421.5128</v>
      </c>
      <c r="M122" s="92">
        <f t="shared" si="15"/>
        <v>659534886.6265</v>
      </c>
      <c r="N122" s="91"/>
      <c r="O122" s="78"/>
      <c r="P122" s="87" t="s">
        <v>363</v>
      </c>
      <c r="Q122" s="102"/>
      <c r="R122" s="88"/>
      <c r="S122" s="88">
        <f t="shared" ref="S122:AA122" si="30">SUM(S106:S121)</f>
        <v>2619812986.02</v>
      </c>
      <c r="T122" s="88">
        <f t="shared" si="30"/>
        <v>0.0001</v>
      </c>
      <c r="U122" s="88">
        <f t="shared" si="30"/>
        <v>747792012.59</v>
      </c>
      <c r="V122" s="88">
        <f t="shared" si="30"/>
        <v>124024037.7634</v>
      </c>
      <c r="W122" s="88">
        <f t="shared" si="30"/>
        <v>101028149.9579</v>
      </c>
      <c r="X122" s="88">
        <f t="shared" si="30"/>
        <v>50514074.97895</v>
      </c>
      <c r="Y122" s="88">
        <f t="shared" si="30"/>
        <v>50514074.97895</v>
      </c>
      <c r="Z122" s="88">
        <f t="shared" si="30"/>
        <v>4727696993.3686</v>
      </c>
      <c r="AA122" s="88">
        <f t="shared" si="30"/>
        <v>8269840104.72105</v>
      </c>
    </row>
    <row r="123" ht="24.9" customHeight="1" spans="1:27">
      <c r="A123" s="81"/>
      <c r="B123" s="84"/>
      <c r="C123" s="78">
        <v>2</v>
      </c>
      <c r="D123" s="83" t="s">
        <v>364</v>
      </c>
      <c r="E123" s="83">
        <v>216758039.79</v>
      </c>
      <c r="F123" s="83">
        <v>0</v>
      </c>
      <c r="G123" s="83">
        <v>61870802.11</v>
      </c>
      <c r="H123" s="83">
        <v>9666265.8559</v>
      </c>
      <c r="I123" s="83">
        <v>8358865.2569</v>
      </c>
      <c r="J123" s="83">
        <f t="shared" si="28"/>
        <v>4179432.62845</v>
      </c>
      <c r="K123" s="83">
        <f t="shared" si="29"/>
        <v>4179432.62845</v>
      </c>
      <c r="L123" s="83">
        <v>450777493.0352</v>
      </c>
      <c r="M123" s="92">
        <f t="shared" si="15"/>
        <v>743252033.41955</v>
      </c>
      <c r="N123" s="91"/>
      <c r="O123" s="82">
        <v>24</v>
      </c>
      <c r="P123" s="93">
        <v>1</v>
      </c>
      <c r="Q123" s="82" t="s">
        <v>112</v>
      </c>
      <c r="R123" s="83" t="s">
        <v>365</v>
      </c>
      <c r="S123" s="83">
        <v>224488311.42</v>
      </c>
      <c r="T123" s="83">
        <v>0</v>
      </c>
      <c r="U123" s="83">
        <v>64077308.99</v>
      </c>
      <c r="V123" s="83">
        <v>34034590.1895</v>
      </c>
      <c r="W123" s="83">
        <v>8656968.6122</v>
      </c>
      <c r="X123" s="83">
        <v>0</v>
      </c>
      <c r="Y123" s="83">
        <f t="shared" ref="Y123:Y142" si="31">W123-X123</f>
        <v>8656968.6122</v>
      </c>
      <c r="Z123" s="83">
        <v>1771816862.7181</v>
      </c>
      <c r="AA123" s="92">
        <f t="shared" si="21"/>
        <v>2103074041.9298</v>
      </c>
    </row>
    <row r="124" ht="24.9" customHeight="1" spans="1:27">
      <c r="A124" s="81"/>
      <c r="B124" s="84"/>
      <c r="C124" s="78">
        <v>3</v>
      </c>
      <c r="D124" s="100" t="s">
        <v>366</v>
      </c>
      <c r="E124" s="83">
        <v>144252705.72</v>
      </c>
      <c r="F124" s="83">
        <v>0</v>
      </c>
      <c r="G124" s="83">
        <v>41175084.52</v>
      </c>
      <c r="H124" s="83">
        <v>6691986.6061</v>
      </c>
      <c r="I124" s="83">
        <v>5562833.7073</v>
      </c>
      <c r="J124" s="83">
        <f t="shared" si="28"/>
        <v>2781416.85365</v>
      </c>
      <c r="K124" s="83">
        <f t="shared" si="29"/>
        <v>2781416.85365</v>
      </c>
      <c r="L124" s="83">
        <v>346733215.5457</v>
      </c>
      <c r="M124" s="92">
        <f t="shared" si="15"/>
        <v>541634409.24545</v>
      </c>
      <c r="N124" s="91"/>
      <c r="O124" s="84"/>
      <c r="P124" s="93">
        <v>2</v>
      </c>
      <c r="Q124" s="84"/>
      <c r="R124" s="100" t="s">
        <v>367</v>
      </c>
      <c r="S124" s="83">
        <v>288550053.94</v>
      </c>
      <c r="T124" s="83">
        <v>0</v>
      </c>
      <c r="U124" s="83">
        <v>82362911.67</v>
      </c>
      <c r="V124" s="83">
        <v>37489788.1908</v>
      </c>
      <c r="W124" s="83">
        <v>11127388.9685</v>
      </c>
      <c r="X124" s="83">
        <v>0</v>
      </c>
      <c r="Y124" s="83">
        <f t="shared" si="31"/>
        <v>11127388.9685</v>
      </c>
      <c r="Z124" s="83">
        <v>1892684323.1784</v>
      </c>
      <c r="AA124" s="92">
        <f t="shared" si="21"/>
        <v>2312214465.9477</v>
      </c>
    </row>
    <row r="125" ht="24.9" customHeight="1" spans="1:27">
      <c r="A125" s="81"/>
      <c r="B125" s="84"/>
      <c r="C125" s="78">
        <v>4</v>
      </c>
      <c r="D125" s="83" t="s">
        <v>368</v>
      </c>
      <c r="E125" s="83">
        <v>177870103.1</v>
      </c>
      <c r="F125" s="83">
        <v>0</v>
      </c>
      <c r="G125" s="83">
        <v>50770739.4</v>
      </c>
      <c r="H125" s="83">
        <v>7518755.008</v>
      </c>
      <c r="I125" s="83">
        <v>6859225.275</v>
      </c>
      <c r="J125" s="83">
        <f t="shared" si="28"/>
        <v>3429612.6375</v>
      </c>
      <c r="K125" s="83">
        <f t="shared" si="29"/>
        <v>3429612.6375</v>
      </c>
      <c r="L125" s="83">
        <v>375654683.1707</v>
      </c>
      <c r="M125" s="92">
        <f t="shared" si="15"/>
        <v>615243893.3162</v>
      </c>
      <c r="N125" s="91"/>
      <c r="O125" s="84"/>
      <c r="P125" s="93">
        <v>3</v>
      </c>
      <c r="Q125" s="84"/>
      <c r="R125" s="83" t="s">
        <v>369</v>
      </c>
      <c r="S125" s="83">
        <v>465341987.24</v>
      </c>
      <c r="T125" s="83">
        <v>0</v>
      </c>
      <c r="U125" s="83">
        <v>132825901.33</v>
      </c>
      <c r="V125" s="83">
        <v>46639421.1875</v>
      </c>
      <c r="W125" s="83">
        <v>17945036.6572</v>
      </c>
      <c r="X125" s="83">
        <v>0</v>
      </c>
      <c r="Y125" s="83">
        <f t="shared" si="31"/>
        <v>17945036.6572</v>
      </c>
      <c r="Z125" s="83">
        <v>2212750757.5903</v>
      </c>
      <c r="AA125" s="92">
        <f t="shared" si="21"/>
        <v>2875503104.005</v>
      </c>
    </row>
    <row r="126" ht="24.9" customHeight="1" spans="1:27">
      <c r="A126" s="81"/>
      <c r="B126" s="84"/>
      <c r="C126" s="78">
        <v>5</v>
      </c>
      <c r="D126" s="83" t="s">
        <v>370</v>
      </c>
      <c r="E126" s="83">
        <v>186925970.92</v>
      </c>
      <c r="F126" s="83">
        <v>0</v>
      </c>
      <c r="G126" s="83">
        <v>53355620.7</v>
      </c>
      <c r="H126" s="83">
        <v>8273942.7977</v>
      </c>
      <c r="I126" s="83">
        <v>7208447.7486</v>
      </c>
      <c r="J126" s="83">
        <f t="shared" si="28"/>
        <v>3604223.8743</v>
      </c>
      <c r="K126" s="83">
        <f t="shared" si="29"/>
        <v>3604223.8743</v>
      </c>
      <c r="L126" s="83">
        <v>402072164.971</v>
      </c>
      <c r="M126" s="92">
        <f t="shared" si="15"/>
        <v>654231923.263</v>
      </c>
      <c r="N126" s="91"/>
      <c r="O126" s="84"/>
      <c r="P126" s="93">
        <v>4</v>
      </c>
      <c r="Q126" s="84"/>
      <c r="R126" s="83" t="s">
        <v>371</v>
      </c>
      <c r="S126" s="83">
        <v>181875893.71</v>
      </c>
      <c r="T126" s="83">
        <v>0</v>
      </c>
      <c r="U126" s="83">
        <v>51914140.94</v>
      </c>
      <c r="V126" s="83">
        <v>31849362.3395</v>
      </c>
      <c r="W126" s="83">
        <v>7013701.0394</v>
      </c>
      <c r="X126" s="83">
        <v>0</v>
      </c>
      <c r="Y126" s="83">
        <f t="shared" si="31"/>
        <v>7013701.0394</v>
      </c>
      <c r="Z126" s="83">
        <v>1695374661.5286</v>
      </c>
      <c r="AA126" s="92">
        <f t="shared" si="21"/>
        <v>1968027759.5575</v>
      </c>
    </row>
    <row r="127" ht="24.9" customHeight="1" spans="1:27">
      <c r="A127" s="81"/>
      <c r="B127" s="84"/>
      <c r="C127" s="78">
        <v>6</v>
      </c>
      <c r="D127" s="83" t="s">
        <v>372</v>
      </c>
      <c r="E127" s="83">
        <v>183777246.74</v>
      </c>
      <c r="F127" s="83">
        <v>0</v>
      </c>
      <c r="G127" s="83">
        <v>52456857.78</v>
      </c>
      <c r="H127" s="83">
        <v>8385228.7625</v>
      </c>
      <c r="I127" s="83">
        <v>7087023.1354</v>
      </c>
      <c r="J127" s="83">
        <f t="shared" si="28"/>
        <v>3543511.5677</v>
      </c>
      <c r="K127" s="83">
        <f t="shared" si="29"/>
        <v>3543511.5677</v>
      </c>
      <c r="L127" s="83">
        <v>405965097.2825</v>
      </c>
      <c r="M127" s="92">
        <f t="shared" si="15"/>
        <v>654127942.1327</v>
      </c>
      <c r="N127" s="91"/>
      <c r="O127" s="84"/>
      <c r="P127" s="93">
        <v>5</v>
      </c>
      <c r="Q127" s="84"/>
      <c r="R127" s="83" t="s">
        <v>373</v>
      </c>
      <c r="S127" s="83">
        <v>152911442.04</v>
      </c>
      <c r="T127" s="83">
        <v>0</v>
      </c>
      <c r="U127" s="83">
        <v>43646609.74</v>
      </c>
      <c r="V127" s="83">
        <v>30295612.9782</v>
      </c>
      <c r="W127" s="83">
        <v>5896741.5532</v>
      </c>
      <c r="X127" s="83">
        <v>0</v>
      </c>
      <c r="Y127" s="83">
        <f t="shared" si="31"/>
        <v>5896741.5532</v>
      </c>
      <c r="Z127" s="83">
        <v>1641022424.8636</v>
      </c>
      <c r="AA127" s="92">
        <f t="shared" si="21"/>
        <v>1873772831.175</v>
      </c>
    </row>
    <row r="128" ht="24.9" customHeight="1" spans="1:27">
      <c r="A128" s="81"/>
      <c r="B128" s="84"/>
      <c r="C128" s="78">
        <v>7</v>
      </c>
      <c r="D128" s="83" t="s">
        <v>374</v>
      </c>
      <c r="E128" s="83">
        <v>253900837.17</v>
      </c>
      <c r="F128" s="83">
        <v>0</v>
      </c>
      <c r="G128" s="83">
        <v>72472737.19</v>
      </c>
      <c r="H128" s="83">
        <v>10423935.2301</v>
      </c>
      <c r="I128" s="83">
        <v>9791207.2308</v>
      </c>
      <c r="J128" s="83">
        <f t="shared" si="28"/>
        <v>4895603.6154</v>
      </c>
      <c r="K128" s="83">
        <f t="shared" si="29"/>
        <v>4895603.6154</v>
      </c>
      <c r="L128" s="83">
        <v>477281783.991</v>
      </c>
      <c r="M128" s="92">
        <f t="shared" si="15"/>
        <v>818974897.1965</v>
      </c>
      <c r="N128" s="91"/>
      <c r="O128" s="84"/>
      <c r="P128" s="93">
        <v>6</v>
      </c>
      <c r="Q128" s="84"/>
      <c r="R128" s="83" t="s">
        <v>375</v>
      </c>
      <c r="S128" s="83">
        <v>170949350.78</v>
      </c>
      <c r="T128" s="83">
        <v>0</v>
      </c>
      <c r="U128" s="83">
        <v>48795299.42</v>
      </c>
      <c r="V128" s="83">
        <v>30661392.3728</v>
      </c>
      <c r="W128" s="83">
        <v>6592339.5058</v>
      </c>
      <c r="X128" s="83">
        <v>0</v>
      </c>
      <c r="Y128" s="83">
        <f t="shared" si="31"/>
        <v>6592339.5058</v>
      </c>
      <c r="Z128" s="83">
        <v>1653817878.6978</v>
      </c>
      <c r="AA128" s="92">
        <f t="shared" si="21"/>
        <v>1910816260.7764</v>
      </c>
    </row>
    <row r="129" ht="24.9" customHeight="1" spans="1:27">
      <c r="A129" s="81"/>
      <c r="B129" s="85"/>
      <c r="C129" s="78">
        <v>8</v>
      </c>
      <c r="D129" s="83" t="s">
        <v>376</v>
      </c>
      <c r="E129" s="83">
        <v>234359963.6</v>
      </c>
      <c r="F129" s="83">
        <v>0</v>
      </c>
      <c r="G129" s="83">
        <v>66895045.48</v>
      </c>
      <c r="H129" s="83">
        <v>10946933.0237</v>
      </c>
      <c r="I129" s="83">
        <v>9037650.2724</v>
      </c>
      <c r="J129" s="83">
        <f t="shared" si="28"/>
        <v>4518825.1362</v>
      </c>
      <c r="K129" s="83">
        <f t="shared" si="29"/>
        <v>4518825.1362</v>
      </c>
      <c r="L129" s="83">
        <v>495576948.2928</v>
      </c>
      <c r="M129" s="92">
        <f t="shared" si="15"/>
        <v>812297715.5327</v>
      </c>
      <c r="N129" s="91"/>
      <c r="O129" s="84"/>
      <c r="P129" s="93">
        <v>7</v>
      </c>
      <c r="Q129" s="84"/>
      <c r="R129" s="83" t="s">
        <v>377</v>
      </c>
      <c r="S129" s="83">
        <v>156957621.27</v>
      </c>
      <c r="T129" s="83">
        <v>0</v>
      </c>
      <c r="U129" s="83">
        <v>44801539.7</v>
      </c>
      <c r="V129" s="83">
        <v>29741448.9491</v>
      </c>
      <c r="W129" s="83">
        <v>6052774.8292</v>
      </c>
      <c r="X129" s="83">
        <v>0</v>
      </c>
      <c r="Y129" s="83">
        <f t="shared" si="31"/>
        <v>6052774.8292</v>
      </c>
      <c r="Z129" s="83">
        <v>1621637023.8397</v>
      </c>
      <c r="AA129" s="92">
        <f t="shared" si="21"/>
        <v>1859190408.588</v>
      </c>
    </row>
    <row r="130" ht="24.9" customHeight="1" spans="1:27">
      <c r="A130" s="78"/>
      <c r="B130" s="86" t="s">
        <v>378</v>
      </c>
      <c r="C130" s="87"/>
      <c r="D130" s="88"/>
      <c r="E130" s="88">
        <f t="shared" ref="E130:M130" si="32">SUM(E122:E129)</f>
        <v>1586657637.81</v>
      </c>
      <c r="F130" s="88">
        <f t="shared" si="32"/>
        <v>0</v>
      </c>
      <c r="G130" s="88">
        <f t="shared" si="32"/>
        <v>452891070.7</v>
      </c>
      <c r="H130" s="88">
        <f t="shared" si="32"/>
        <v>70259953.7933</v>
      </c>
      <c r="I130" s="88">
        <f t="shared" si="32"/>
        <v>61186461.2552</v>
      </c>
      <c r="J130" s="88">
        <f t="shared" si="32"/>
        <v>30593230.6276</v>
      </c>
      <c r="K130" s="88">
        <f t="shared" si="32"/>
        <v>30593230.6276</v>
      </c>
      <c r="L130" s="88">
        <f t="shared" si="32"/>
        <v>3358895807.8017</v>
      </c>
      <c r="M130" s="88">
        <f t="shared" si="32"/>
        <v>5499297700.7326</v>
      </c>
      <c r="N130" s="91"/>
      <c r="O130" s="84"/>
      <c r="P130" s="93">
        <v>8</v>
      </c>
      <c r="Q130" s="84"/>
      <c r="R130" s="83" t="s">
        <v>379</v>
      </c>
      <c r="S130" s="83">
        <v>189352672.18</v>
      </c>
      <c r="T130" s="83">
        <v>0</v>
      </c>
      <c r="U130" s="83">
        <v>54048291.45</v>
      </c>
      <c r="V130" s="83">
        <v>31381082.7142</v>
      </c>
      <c r="W130" s="83">
        <v>7302028.9088</v>
      </c>
      <c r="X130" s="83">
        <v>0</v>
      </c>
      <c r="Y130" s="83">
        <f t="shared" si="31"/>
        <v>7302028.9088</v>
      </c>
      <c r="Z130" s="83">
        <v>1678993612.1445</v>
      </c>
      <c r="AA130" s="92">
        <f t="shared" si="21"/>
        <v>1961077687.3975</v>
      </c>
    </row>
    <row r="131" ht="24.9" customHeight="1" spans="1:27">
      <c r="A131" s="81">
        <v>7</v>
      </c>
      <c r="B131" s="82" t="s">
        <v>380</v>
      </c>
      <c r="C131" s="78">
        <v>1</v>
      </c>
      <c r="D131" s="83" t="s">
        <v>381</v>
      </c>
      <c r="E131" s="83">
        <v>186742350.25</v>
      </c>
      <c r="F131" s="83">
        <v>0</v>
      </c>
      <c r="G131" s="83">
        <v>53303208.54</v>
      </c>
      <c r="H131" s="83">
        <v>7833667.9646</v>
      </c>
      <c r="I131" s="83">
        <v>7201366.7637</v>
      </c>
      <c r="J131" s="83">
        <f t="shared" ref="J131:J153" si="33">I131/2</f>
        <v>3600683.38185</v>
      </c>
      <c r="K131" s="83">
        <f t="shared" ref="K131:K153" si="34">I131-J131</f>
        <v>3600683.38185</v>
      </c>
      <c r="L131" s="83">
        <v>266910060.8341</v>
      </c>
      <c r="M131" s="92">
        <f t="shared" si="15"/>
        <v>518389970.97055</v>
      </c>
      <c r="N131" s="91"/>
      <c r="O131" s="84"/>
      <c r="P131" s="93">
        <v>9</v>
      </c>
      <c r="Q131" s="84"/>
      <c r="R131" s="83" t="s">
        <v>382</v>
      </c>
      <c r="S131" s="83">
        <v>126437704.38</v>
      </c>
      <c r="T131" s="83">
        <v>0</v>
      </c>
      <c r="U131" s="83">
        <v>36090020.9</v>
      </c>
      <c r="V131" s="83">
        <v>28756090.3406</v>
      </c>
      <c r="W131" s="83">
        <v>4875831.7585</v>
      </c>
      <c r="X131" s="83">
        <v>0</v>
      </c>
      <c r="Y131" s="83">
        <f t="shared" si="31"/>
        <v>4875831.7585</v>
      </c>
      <c r="Z131" s="83">
        <v>1587167858.0772</v>
      </c>
      <c r="AA131" s="92">
        <f t="shared" si="21"/>
        <v>1783327505.4563</v>
      </c>
    </row>
    <row r="132" ht="24.9" customHeight="1" spans="1:27">
      <c r="A132" s="81"/>
      <c r="B132" s="84"/>
      <c r="C132" s="78">
        <v>2</v>
      </c>
      <c r="D132" s="83" t="s">
        <v>383</v>
      </c>
      <c r="E132" s="83">
        <v>164771868.52</v>
      </c>
      <c r="F132" s="83">
        <v>0</v>
      </c>
      <c r="G132" s="83">
        <v>47032016.34</v>
      </c>
      <c r="H132" s="83">
        <v>6857079.6766</v>
      </c>
      <c r="I132" s="83">
        <v>6354116.5458</v>
      </c>
      <c r="J132" s="83">
        <f t="shared" si="33"/>
        <v>3177058.2729</v>
      </c>
      <c r="K132" s="83">
        <f t="shared" si="34"/>
        <v>3177058.2729</v>
      </c>
      <c r="L132" s="83">
        <v>232747692.6458</v>
      </c>
      <c r="M132" s="92">
        <f t="shared" si="15"/>
        <v>454585715.4553</v>
      </c>
      <c r="N132" s="91"/>
      <c r="O132" s="84"/>
      <c r="P132" s="93">
        <v>10</v>
      </c>
      <c r="Q132" s="84"/>
      <c r="R132" s="83" t="s">
        <v>384</v>
      </c>
      <c r="S132" s="83">
        <v>215589016.04</v>
      </c>
      <c r="T132" s="83">
        <v>0</v>
      </c>
      <c r="U132" s="83">
        <v>61537119.27</v>
      </c>
      <c r="V132" s="83">
        <v>33540415.7691</v>
      </c>
      <c r="W132" s="83">
        <v>8313784.0594</v>
      </c>
      <c r="X132" s="83">
        <v>0</v>
      </c>
      <c r="Y132" s="83">
        <f t="shared" si="31"/>
        <v>8313784.0594</v>
      </c>
      <c r="Z132" s="83">
        <v>1754529978.6687</v>
      </c>
      <c r="AA132" s="92">
        <f t="shared" si="21"/>
        <v>2073510313.8072</v>
      </c>
    </row>
    <row r="133" ht="24.9" customHeight="1" spans="1:27">
      <c r="A133" s="81"/>
      <c r="B133" s="84"/>
      <c r="C133" s="78">
        <v>3</v>
      </c>
      <c r="D133" s="83" t="s">
        <v>385</v>
      </c>
      <c r="E133" s="83">
        <v>159548156.57</v>
      </c>
      <c r="F133" s="83">
        <v>0</v>
      </c>
      <c r="G133" s="83">
        <v>45540974.77</v>
      </c>
      <c r="H133" s="83">
        <v>6567951.9583</v>
      </c>
      <c r="I133" s="83">
        <v>6152673.9402</v>
      </c>
      <c r="J133" s="83">
        <f t="shared" si="33"/>
        <v>3076336.9701</v>
      </c>
      <c r="K133" s="83">
        <f t="shared" si="34"/>
        <v>3076336.9701</v>
      </c>
      <c r="L133" s="83">
        <v>222633617.2583</v>
      </c>
      <c r="M133" s="92">
        <f t="shared" si="15"/>
        <v>437367037.5267</v>
      </c>
      <c r="N133" s="91"/>
      <c r="O133" s="84"/>
      <c r="P133" s="93">
        <v>11</v>
      </c>
      <c r="Q133" s="84"/>
      <c r="R133" s="83" t="s">
        <v>386</v>
      </c>
      <c r="S133" s="83">
        <v>186366039.2</v>
      </c>
      <c r="T133" s="83">
        <v>0</v>
      </c>
      <c r="U133" s="83">
        <v>53195795.38</v>
      </c>
      <c r="V133" s="83">
        <v>31772756.9039</v>
      </c>
      <c r="W133" s="83">
        <v>7186855.0372</v>
      </c>
      <c r="X133" s="83">
        <v>0</v>
      </c>
      <c r="Y133" s="83">
        <f t="shared" si="31"/>
        <v>7186855.0372</v>
      </c>
      <c r="Z133" s="83">
        <v>1692694900.6439</v>
      </c>
      <c r="AA133" s="92">
        <f t="shared" si="21"/>
        <v>1971216347.165</v>
      </c>
    </row>
    <row r="134" ht="24.9" customHeight="1" spans="1:27">
      <c r="A134" s="81"/>
      <c r="B134" s="84"/>
      <c r="C134" s="78">
        <v>4</v>
      </c>
      <c r="D134" s="83" t="s">
        <v>387</v>
      </c>
      <c r="E134" s="83">
        <v>189142254.13</v>
      </c>
      <c r="F134" s="83">
        <v>0</v>
      </c>
      <c r="G134" s="83">
        <v>53988230.32</v>
      </c>
      <c r="H134" s="83">
        <v>8216525.5931</v>
      </c>
      <c r="I134" s="83">
        <v>7293914.5333</v>
      </c>
      <c r="J134" s="83">
        <f t="shared" si="33"/>
        <v>3646957.26665</v>
      </c>
      <c r="K134" s="83">
        <f t="shared" si="34"/>
        <v>3646957.26665</v>
      </c>
      <c r="L134" s="83">
        <v>280302934.1975</v>
      </c>
      <c r="M134" s="92">
        <f t="shared" si="15"/>
        <v>535296901.50725</v>
      </c>
      <c r="N134" s="91"/>
      <c r="O134" s="84"/>
      <c r="P134" s="93">
        <v>12</v>
      </c>
      <c r="Q134" s="84"/>
      <c r="R134" s="83" t="s">
        <v>388</v>
      </c>
      <c r="S134" s="83">
        <v>256244060.28</v>
      </c>
      <c r="T134" s="83">
        <v>0</v>
      </c>
      <c r="U134" s="83">
        <v>73141580.17</v>
      </c>
      <c r="V134" s="83">
        <v>35201089.0552</v>
      </c>
      <c r="W134" s="83">
        <v>9881569.2136</v>
      </c>
      <c r="X134" s="83">
        <v>0</v>
      </c>
      <c r="Y134" s="83">
        <f t="shared" si="31"/>
        <v>9881569.2136</v>
      </c>
      <c r="Z134" s="83">
        <v>1812622557.639</v>
      </c>
      <c r="AA134" s="92">
        <f t="shared" si="21"/>
        <v>2187090856.3578</v>
      </c>
    </row>
    <row r="135" ht="24.9" customHeight="1" spans="1:27">
      <c r="A135" s="81"/>
      <c r="B135" s="84"/>
      <c r="C135" s="78">
        <v>5</v>
      </c>
      <c r="D135" s="83" t="s">
        <v>389</v>
      </c>
      <c r="E135" s="83">
        <v>245477197.29</v>
      </c>
      <c r="F135" s="83">
        <v>0</v>
      </c>
      <c r="G135" s="83">
        <v>70068317.24</v>
      </c>
      <c r="H135" s="83">
        <v>10608942.6312</v>
      </c>
      <c r="I135" s="83">
        <v>9466365.4359</v>
      </c>
      <c r="J135" s="83">
        <f t="shared" si="33"/>
        <v>4733182.71795</v>
      </c>
      <c r="K135" s="83">
        <f t="shared" si="34"/>
        <v>4733182.71795</v>
      </c>
      <c r="L135" s="83">
        <v>363992891.0836</v>
      </c>
      <c r="M135" s="92">
        <f t="shared" ref="M135:M198" si="35">E135+F135+G135+H135+K135+L135</f>
        <v>694880530.96275</v>
      </c>
      <c r="N135" s="91"/>
      <c r="O135" s="84"/>
      <c r="P135" s="93">
        <v>13</v>
      </c>
      <c r="Q135" s="84"/>
      <c r="R135" s="83" t="s">
        <v>390</v>
      </c>
      <c r="S135" s="83">
        <v>277239516.13</v>
      </c>
      <c r="T135" s="83">
        <v>0</v>
      </c>
      <c r="U135" s="83">
        <v>79134463.73</v>
      </c>
      <c r="V135" s="83">
        <v>37201369.4966</v>
      </c>
      <c r="W135" s="83">
        <v>10691219.3958</v>
      </c>
      <c r="X135" s="83">
        <v>0</v>
      </c>
      <c r="Y135" s="83">
        <f t="shared" si="31"/>
        <v>10691219.3958</v>
      </c>
      <c r="Z135" s="83">
        <v>1882595050.4067</v>
      </c>
      <c r="AA135" s="92">
        <f t="shared" si="21"/>
        <v>2286861619.1591</v>
      </c>
    </row>
    <row r="136" ht="24.9" customHeight="1" spans="1:27">
      <c r="A136" s="81"/>
      <c r="B136" s="84"/>
      <c r="C136" s="78">
        <v>6</v>
      </c>
      <c r="D136" s="83" t="s">
        <v>391</v>
      </c>
      <c r="E136" s="83">
        <v>200557946.9</v>
      </c>
      <c r="F136" s="83">
        <v>0</v>
      </c>
      <c r="G136" s="83">
        <v>57246693.39</v>
      </c>
      <c r="H136" s="83">
        <v>8029682.3155</v>
      </c>
      <c r="I136" s="83">
        <v>7734139.2089</v>
      </c>
      <c r="J136" s="83">
        <f t="shared" si="33"/>
        <v>3867069.60445</v>
      </c>
      <c r="K136" s="83">
        <f t="shared" si="34"/>
        <v>3867069.60445</v>
      </c>
      <c r="L136" s="83">
        <v>273766905.7378</v>
      </c>
      <c r="M136" s="92">
        <f t="shared" si="35"/>
        <v>543468297.94775</v>
      </c>
      <c r="N136" s="91"/>
      <c r="O136" s="84"/>
      <c r="P136" s="93">
        <v>14</v>
      </c>
      <c r="Q136" s="84"/>
      <c r="R136" s="83" t="s">
        <v>392</v>
      </c>
      <c r="S136" s="83">
        <v>149242318.18</v>
      </c>
      <c r="T136" s="83">
        <v>0</v>
      </c>
      <c r="U136" s="83">
        <v>42599305.4</v>
      </c>
      <c r="V136" s="83">
        <v>30173460.4476</v>
      </c>
      <c r="W136" s="83">
        <v>5755248.7075</v>
      </c>
      <c r="X136" s="83">
        <v>0</v>
      </c>
      <c r="Y136" s="83">
        <f t="shared" si="31"/>
        <v>5755248.7075</v>
      </c>
      <c r="Z136" s="83">
        <v>1636749365.5052</v>
      </c>
      <c r="AA136" s="92">
        <f t="shared" si="21"/>
        <v>1864519698.2403</v>
      </c>
    </row>
    <row r="137" ht="24.9" customHeight="1" spans="1:27">
      <c r="A137" s="81"/>
      <c r="B137" s="84"/>
      <c r="C137" s="78">
        <v>7</v>
      </c>
      <c r="D137" s="83" t="s">
        <v>393</v>
      </c>
      <c r="E137" s="83">
        <v>190247934.42</v>
      </c>
      <c r="F137" s="83">
        <v>0</v>
      </c>
      <c r="G137" s="83">
        <v>54303832.57</v>
      </c>
      <c r="H137" s="83">
        <v>7598842.2482</v>
      </c>
      <c r="I137" s="83">
        <v>7336553.0097</v>
      </c>
      <c r="J137" s="83">
        <f t="shared" si="33"/>
        <v>3668276.50485</v>
      </c>
      <c r="K137" s="83">
        <f t="shared" si="34"/>
        <v>3668276.50485</v>
      </c>
      <c r="L137" s="83">
        <v>258695542.3071</v>
      </c>
      <c r="M137" s="92">
        <f t="shared" si="35"/>
        <v>514514428.05015</v>
      </c>
      <c r="N137" s="91"/>
      <c r="O137" s="84"/>
      <c r="P137" s="93">
        <v>15</v>
      </c>
      <c r="Q137" s="84"/>
      <c r="R137" s="83" t="s">
        <v>394</v>
      </c>
      <c r="S137" s="83">
        <v>180084825.53</v>
      </c>
      <c r="T137" s="83">
        <v>0</v>
      </c>
      <c r="U137" s="83">
        <v>51402903.5</v>
      </c>
      <c r="V137" s="83">
        <v>31842487.8879</v>
      </c>
      <c r="W137" s="83">
        <v>6944631.871</v>
      </c>
      <c r="X137" s="83">
        <v>0</v>
      </c>
      <c r="Y137" s="83">
        <f t="shared" si="31"/>
        <v>6944631.871</v>
      </c>
      <c r="Z137" s="83">
        <v>1695134183.9925</v>
      </c>
      <c r="AA137" s="92">
        <f t="shared" si="21"/>
        <v>1965409032.7814</v>
      </c>
    </row>
    <row r="138" ht="24.9" customHeight="1" spans="1:27">
      <c r="A138" s="81"/>
      <c r="B138" s="84"/>
      <c r="C138" s="78">
        <v>8</v>
      </c>
      <c r="D138" s="83" t="s">
        <v>395</v>
      </c>
      <c r="E138" s="83">
        <v>163490038.43</v>
      </c>
      <c r="F138" s="83">
        <v>0</v>
      </c>
      <c r="G138" s="83">
        <v>46666134.39</v>
      </c>
      <c r="H138" s="83">
        <v>6959148.3274</v>
      </c>
      <c r="I138" s="83">
        <v>6304685.1844</v>
      </c>
      <c r="J138" s="83">
        <f t="shared" si="33"/>
        <v>3152342.5922</v>
      </c>
      <c r="K138" s="83">
        <f t="shared" si="34"/>
        <v>3152342.5922</v>
      </c>
      <c r="L138" s="83">
        <v>236318190.9513</v>
      </c>
      <c r="M138" s="92">
        <f t="shared" si="35"/>
        <v>456585854.6909</v>
      </c>
      <c r="N138" s="91"/>
      <c r="O138" s="84"/>
      <c r="P138" s="93">
        <v>16</v>
      </c>
      <c r="Q138" s="84"/>
      <c r="R138" s="83" t="s">
        <v>396</v>
      </c>
      <c r="S138" s="83">
        <v>269600513.57</v>
      </c>
      <c r="T138" s="83">
        <v>0</v>
      </c>
      <c r="U138" s="83">
        <v>76954008.44</v>
      </c>
      <c r="V138" s="83">
        <v>36702216.4936</v>
      </c>
      <c r="W138" s="83">
        <v>10396635.6603</v>
      </c>
      <c r="X138" s="83">
        <v>0</v>
      </c>
      <c r="Y138" s="83">
        <f t="shared" si="31"/>
        <v>10396635.6603</v>
      </c>
      <c r="Z138" s="83">
        <v>1865134008.8592</v>
      </c>
      <c r="AA138" s="92">
        <f t="shared" si="21"/>
        <v>2258787383.0231</v>
      </c>
    </row>
    <row r="139" ht="24.9" customHeight="1" spans="1:27">
      <c r="A139" s="81"/>
      <c r="B139" s="84"/>
      <c r="C139" s="78">
        <v>9</v>
      </c>
      <c r="D139" s="83" t="s">
        <v>397</v>
      </c>
      <c r="E139" s="83">
        <v>206530085.64</v>
      </c>
      <c r="F139" s="83">
        <v>0</v>
      </c>
      <c r="G139" s="83">
        <v>58951363.79</v>
      </c>
      <c r="H139" s="83">
        <v>8540164.2914</v>
      </c>
      <c r="I139" s="83">
        <v>7964443.483</v>
      </c>
      <c r="J139" s="83">
        <f t="shared" si="33"/>
        <v>3982221.7415</v>
      </c>
      <c r="K139" s="83">
        <f t="shared" si="34"/>
        <v>3982221.7415</v>
      </c>
      <c r="L139" s="83">
        <v>291624249.9514</v>
      </c>
      <c r="M139" s="92">
        <f t="shared" si="35"/>
        <v>569628085.4143</v>
      </c>
      <c r="N139" s="91"/>
      <c r="O139" s="84"/>
      <c r="P139" s="93">
        <v>17</v>
      </c>
      <c r="Q139" s="84"/>
      <c r="R139" s="83" t="s">
        <v>398</v>
      </c>
      <c r="S139" s="83">
        <v>261598501.8</v>
      </c>
      <c r="T139" s="83">
        <v>0</v>
      </c>
      <c r="U139" s="83">
        <v>74669936.82</v>
      </c>
      <c r="V139" s="83">
        <v>36163697.2366</v>
      </c>
      <c r="W139" s="83">
        <v>10088053.1587</v>
      </c>
      <c r="X139" s="83">
        <v>0</v>
      </c>
      <c r="Y139" s="83">
        <f t="shared" si="31"/>
        <v>10088053.1587</v>
      </c>
      <c r="Z139" s="83">
        <v>1846295882.9455</v>
      </c>
      <c r="AA139" s="92">
        <f t="shared" si="21"/>
        <v>2228816071.9608</v>
      </c>
    </row>
    <row r="140" ht="24.9" customHeight="1" spans="1:27">
      <c r="A140" s="81"/>
      <c r="B140" s="84"/>
      <c r="C140" s="78">
        <v>10</v>
      </c>
      <c r="D140" s="83" t="s">
        <v>399</v>
      </c>
      <c r="E140" s="83">
        <v>195400874.21</v>
      </c>
      <c r="F140" s="83">
        <v>0</v>
      </c>
      <c r="G140" s="83">
        <v>55774673.14</v>
      </c>
      <c r="H140" s="83">
        <v>8554868.8357</v>
      </c>
      <c r="I140" s="83">
        <v>7535266.4205</v>
      </c>
      <c r="J140" s="83">
        <f t="shared" si="33"/>
        <v>3767633.21025</v>
      </c>
      <c r="K140" s="83">
        <f t="shared" si="34"/>
        <v>3767633.21025</v>
      </c>
      <c r="L140" s="83">
        <v>292138634.6363</v>
      </c>
      <c r="M140" s="92">
        <f t="shared" si="35"/>
        <v>555636684.03225</v>
      </c>
      <c r="N140" s="91"/>
      <c r="O140" s="84"/>
      <c r="P140" s="93">
        <v>18</v>
      </c>
      <c r="Q140" s="84"/>
      <c r="R140" s="83" t="s">
        <v>400</v>
      </c>
      <c r="S140" s="83">
        <v>267113947.35</v>
      </c>
      <c r="T140" s="83">
        <v>0</v>
      </c>
      <c r="U140" s="83">
        <v>76244250.01</v>
      </c>
      <c r="V140" s="83">
        <v>36524960.4556</v>
      </c>
      <c r="W140" s="83">
        <v>10300745.9207</v>
      </c>
      <c r="X140" s="83">
        <v>0</v>
      </c>
      <c r="Y140" s="83">
        <f t="shared" si="31"/>
        <v>10300745.9207</v>
      </c>
      <c r="Z140" s="83">
        <v>1858933354.9005</v>
      </c>
      <c r="AA140" s="92">
        <f t="shared" si="21"/>
        <v>2249117258.6368</v>
      </c>
    </row>
    <row r="141" ht="24.9" customHeight="1" spans="1:27">
      <c r="A141" s="81"/>
      <c r="B141" s="84"/>
      <c r="C141" s="78">
        <v>11</v>
      </c>
      <c r="D141" s="83" t="s">
        <v>401</v>
      </c>
      <c r="E141" s="83">
        <v>223720959.99</v>
      </c>
      <c r="F141" s="83">
        <v>0</v>
      </c>
      <c r="G141" s="83">
        <v>63858278.37</v>
      </c>
      <c r="H141" s="83">
        <v>8909766.2509</v>
      </c>
      <c r="I141" s="83">
        <v>8627377.1507</v>
      </c>
      <c r="J141" s="83">
        <f t="shared" si="33"/>
        <v>4313688.57535</v>
      </c>
      <c r="K141" s="83">
        <f t="shared" si="34"/>
        <v>4313688.57535</v>
      </c>
      <c r="L141" s="83">
        <v>304553422.2361</v>
      </c>
      <c r="M141" s="92">
        <f t="shared" si="35"/>
        <v>605356115.42235</v>
      </c>
      <c r="N141" s="91"/>
      <c r="O141" s="84"/>
      <c r="P141" s="93">
        <v>19</v>
      </c>
      <c r="Q141" s="84"/>
      <c r="R141" s="83" t="s">
        <v>402</v>
      </c>
      <c r="S141" s="83">
        <v>206587661.88</v>
      </c>
      <c r="T141" s="83">
        <v>0</v>
      </c>
      <c r="U141" s="83">
        <v>58967798.19</v>
      </c>
      <c r="V141" s="83">
        <v>33151916.7745</v>
      </c>
      <c r="W141" s="83">
        <v>7966663.8021</v>
      </c>
      <c r="X141" s="83">
        <v>0</v>
      </c>
      <c r="Y141" s="83">
        <f t="shared" si="31"/>
        <v>7966663.8021</v>
      </c>
      <c r="Z141" s="83">
        <v>1740939762.7532</v>
      </c>
      <c r="AA141" s="92">
        <f t="shared" si="21"/>
        <v>2047613803.3998</v>
      </c>
    </row>
    <row r="142" ht="24.9" customHeight="1" spans="1:27">
      <c r="A142" s="81"/>
      <c r="B142" s="84"/>
      <c r="C142" s="78">
        <v>12</v>
      </c>
      <c r="D142" s="83" t="s">
        <v>403</v>
      </c>
      <c r="E142" s="83">
        <v>171804519.88</v>
      </c>
      <c r="F142" s="83">
        <v>0</v>
      </c>
      <c r="G142" s="83">
        <v>49039396.47</v>
      </c>
      <c r="H142" s="83">
        <v>7682322.1353</v>
      </c>
      <c r="I142" s="83">
        <v>6625317.4906</v>
      </c>
      <c r="J142" s="83">
        <f t="shared" si="33"/>
        <v>3312658.7453</v>
      </c>
      <c r="K142" s="83">
        <f t="shared" si="34"/>
        <v>3312658.7453</v>
      </c>
      <c r="L142" s="83">
        <v>261615780.728</v>
      </c>
      <c r="M142" s="92">
        <f t="shared" si="35"/>
        <v>493454677.9586</v>
      </c>
      <c r="N142" s="91"/>
      <c r="O142" s="85"/>
      <c r="P142" s="93">
        <v>20</v>
      </c>
      <c r="Q142" s="85"/>
      <c r="R142" s="83" t="s">
        <v>404</v>
      </c>
      <c r="S142" s="83">
        <v>236309998.34</v>
      </c>
      <c r="T142" s="83">
        <v>0</v>
      </c>
      <c r="U142" s="83">
        <v>67451657.88</v>
      </c>
      <c r="V142" s="83">
        <v>34713342.0929</v>
      </c>
      <c r="W142" s="83">
        <v>9112849.6866</v>
      </c>
      <c r="X142" s="83">
        <v>0</v>
      </c>
      <c r="Y142" s="83">
        <f t="shared" si="31"/>
        <v>9112849.6866</v>
      </c>
      <c r="Z142" s="83">
        <v>1795560514.694</v>
      </c>
      <c r="AA142" s="92">
        <f t="shared" si="21"/>
        <v>2143148362.6935</v>
      </c>
    </row>
    <row r="143" ht="24.9" customHeight="1" spans="1:27">
      <c r="A143" s="81"/>
      <c r="B143" s="84"/>
      <c r="C143" s="78">
        <v>13</v>
      </c>
      <c r="D143" s="83" t="s">
        <v>405</v>
      </c>
      <c r="E143" s="83">
        <v>206377609.81</v>
      </c>
      <c r="F143" s="83">
        <v>0</v>
      </c>
      <c r="G143" s="83">
        <v>58907841.52</v>
      </c>
      <c r="H143" s="83">
        <v>9660422.4515</v>
      </c>
      <c r="I143" s="83">
        <v>7958563.54</v>
      </c>
      <c r="J143" s="83">
        <f t="shared" si="33"/>
        <v>3979281.77</v>
      </c>
      <c r="K143" s="83">
        <f t="shared" si="34"/>
        <v>3979281.77</v>
      </c>
      <c r="L143" s="83">
        <v>330812382.97</v>
      </c>
      <c r="M143" s="92">
        <f t="shared" si="35"/>
        <v>609737538.5215</v>
      </c>
      <c r="N143" s="91"/>
      <c r="O143" s="78"/>
      <c r="P143" s="87" t="s">
        <v>406</v>
      </c>
      <c r="Q143" s="102"/>
      <c r="R143" s="88"/>
      <c r="S143" s="88">
        <f t="shared" ref="S143:AA143" si="36">SUM(S123:S142)</f>
        <v>4462841435.26</v>
      </c>
      <c r="T143" s="88">
        <f t="shared" si="36"/>
        <v>0</v>
      </c>
      <c r="U143" s="88">
        <f t="shared" si="36"/>
        <v>1273860842.93</v>
      </c>
      <c r="V143" s="88">
        <f t="shared" si="36"/>
        <v>677836501.8757</v>
      </c>
      <c r="W143" s="88">
        <f t="shared" si="36"/>
        <v>172101068.3457</v>
      </c>
      <c r="X143" s="88">
        <f t="shared" si="36"/>
        <v>0</v>
      </c>
      <c r="Y143" s="88">
        <f t="shared" si="36"/>
        <v>172101068.3457</v>
      </c>
      <c r="Z143" s="88">
        <f t="shared" si="36"/>
        <v>35336454963.6466</v>
      </c>
      <c r="AA143" s="88">
        <f t="shared" si="36"/>
        <v>41923094812.058</v>
      </c>
    </row>
    <row r="144" ht="24.9" customHeight="1" spans="1:27">
      <c r="A144" s="81"/>
      <c r="B144" s="84"/>
      <c r="C144" s="78">
        <v>14</v>
      </c>
      <c r="D144" s="83" t="s">
        <v>407</v>
      </c>
      <c r="E144" s="83">
        <v>152451966.17</v>
      </c>
      <c r="F144" s="83">
        <v>0</v>
      </c>
      <c r="G144" s="83">
        <v>43515458.25</v>
      </c>
      <c r="H144" s="83">
        <v>6600166.3165</v>
      </c>
      <c r="I144" s="83">
        <v>5879022.7325</v>
      </c>
      <c r="J144" s="83">
        <f t="shared" si="33"/>
        <v>2939511.36625</v>
      </c>
      <c r="K144" s="83">
        <f t="shared" si="34"/>
        <v>2939511.36625</v>
      </c>
      <c r="L144" s="83">
        <v>223760518.7168</v>
      </c>
      <c r="M144" s="92">
        <f t="shared" si="35"/>
        <v>429267620.81955</v>
      </c>
      <c r="N144" s="91"/>
      <c r="O144" s="82">
        <v>25</v>
      </c>
      <c r="P144" s="93">
        <v>1</v>
      </c>
      <c r="Q144" s="82" t="s">
        <v>113</v>
      </c>
      <c r="R144" s="83" t="s">
        <v>408</v>
      </c>
      <c r="S144" s="83">
        <v>154617937.05</v>
      </c>
      <c r="T144" s="83">
        <v>0</v>
      </c>
      <c r="U144" s="83">
        <v>44133706.85</v>
      </c>
      <c r="V144" s="83">
        <v>7244867.9492</v>
      </c>
      <c r="W144" s="83">
        <v>5962549.3171</v>
      </c>
      <c r="X144" s="83">
        <f t="shared" ref="X144:X156" si="37">W144/2</f>
        <v>2981274.65855</v>
      </c>
      <c r="Y144" s="83">
        <f t="shared" ref="Y144:Y207" si="38">W144-X144</f>
        <v>2981274.65855</v>
      </c>
      <c r="Z144" s="83">
        <v>245143695.932</v>
      </c>
      <c r="AA144" s="92">
        <f t="shared" si="21"/>
        <v>454121482.43975</v>
      </c>
    </row>
    <row r="145" ht="24.9" customHeight="1" spans="1:27">
      <c r="A145" s="81"/>
      <c r="B145" s="84"/>
      <c r="C145" s="78">
        <v>15</v>
      </c>
      <c r="D145" s="83" t="s">
        <v>409</v>
      </c>
      <c r="E145" s="83">
        <v>160154016.31</v>
      </c>
      <c r="F145" s="83">
        <v>0</v>
      </c>
      <c r="G145" s="83">
        <v>45713909.67</v>
      </c>
      <c r="H145" s="83">
        <v>7060292.164</v>
      </c>
      <c r="I145" s="83">
        <v>6176037.7794</v>
      </c>
      <c r="J145" s="83">
        <f t="shared" si="33"/>
        <v>3088018.8897</v>
      </c>
      <c r="K145" s="83">
        <f t="shared" si="34"/>
        <v>3088018.8897</v>
      </c>
      <c r="L145" s="83">
        <v>239856338.0189</v>
      </c>
      <c r="M145" s="92">
        <f t="shared" si="35"/>
        <v>455872575.0526</v>
      </c>
      <c r="N145" s="91"/>
      <c r="O145" s="84"/>
      <c r="P145" s="93">
        <v>2</v>
      </c>
      <c r="Q145" s="84"/>
      <c r="R145" s="83" t="s">
        <v>410</v>
      </c>
      <c r="S145" s="83">
        <v>174282332.9</v>
      </c>
      <c r="T145" s="83">
        <v>0</v>
      </c>
      <c r="U145" s="83">
        <v>49746656.41</v>
      </c>
      <c r="V145" s="83">
        <v>7231673.9346</v>
      </c>
      <c r="W145" s="83">
        <v>6720869.6795</v>
      </c>
      <c r="X145" s="83">
        <f t="shared" si="37"/>
        <v>3360434.83975</v>
      </c>
      <c r="Y145" s="83">
        <f t="shared" si="38"/>
        <v>3360434.83975</v>
      </c>
      <c r="Z145" s="83">
        <v>244682151.6025</v>
      </c>
      <c r="AA145" s="92">
        <f t="shared" si="21"/>
        <v>479303249.68685</v>
      </c>
    </row>
    <row r="146" ht="24.9" customHeight="1" spans="1:27">
      <c r="A146" s="81"/>
      <c r="B146" s="84"/>
      <c r="C146" s="78">
        <v>16</v>
      </c>
      <c r="D146" s="83" t="s">
        <v>411</v>
      </c>
      <c r="E146" s="83">
        <v>146079994.15</v>
      </c>
      <c r="F146" s="83">
        <v>0</v>
      </c>
      <c r="G146" s="83">
        <v>41696660.57</v>
      </c>
      <c r="H146" s="83">
        <v>6178250.7053</v>
      </c>
      <c r="I146" s="83">
        <v>5633299.6414</v>
      </c>
      <c r="J146" s="83">
        <f t="shared" si="33"/>
        <v>2816649.8207</v>
      </c>
      <c r="K146" s="83">
        <f t="shared" si="34"/>
        <v>2816649.8207</v>
      </c>
      <c r="L146" s="83">
        <v>209001344.7334</v>
      </c>
      <c r="M146" s="92">
        <f t="shared" si="35"/>
        <v>405772899.9794</v>
      </c>
      <c r="N146" s="91"/>
      <c r="O146" s="84"/>
      <c r="P146" s="93">
        <v>3</v>
      </c>
      <c r="Q146" s="84"/>
      <c r="R146" s="83" t="s">
        <v>412</v>
      </c>
      <c r="S146" s="83">
        <v>178449637.9</v>
      </c>
      <c r="T146" s="83">
        <v>0</v>
      </c>
      <c r="U146" s="83">
        <v>50936160.17</v>
      </c>
      <c r="V146" s="83">
        <v>7648348.9324</v>
      </c>
      <c r="W146" s="83">
        <v>6881573.9422</v>
      </c>
      <c r="X146" s="83">
        <f t="shared" si="37"/>
        <v>3440786.9711</v>
      </c>
      <c r="Y146" s="83">
        <f t="shared" si="38"/>
        <v>3440786.9711</v>
      </c>
      <c r="Z146" s="83">
        <v>259258001.9037</v>
      </c>
      <c r="AA146" s="92">
        <f t="shared" si="21"/>
        <v>499732935.8772</v>
      </c>
    </row>
    <row r="147" ht="24.9" customHeight="1" spans="1:27">
      <c r="A147" s="81"/>
      <c r="B147" s="84"/>
      <c r="C147" s="78">
        <v>17</v>
      </c>
      <c r="D147" s="83" t="s">
        <v>413</v>
      </c>
      <c r="E147" s="83">
        <v>184835818.23</v>
      </c>
      <c r="F147" s="83">
        <v>0</v>
      </c>
      <c r="G147" s="83">
        <v>52759013.43</v>
      </c>
      <c r="H147" s="83">
        <v>7700402.2512</v>
      </c>
      <c r="I147" s="83">
        <v>7127844.9499</v>
      </c>
      <c r="J147" s="83">
        <f t="shared" si="33"/>
        <v>3563922.47495</v>
      </c>
      <c r="K147" s="83">
        <f t="shared" si="34"/>
        <v>3563922.47495</v>
      </c>
      <c r="L147" s="83">
        <v>262248247.4318</v>
      </c>
      <c r="M147" s="92">
        <f t="shared" si="35"/>
        <v>511107403.81795</v>
      </c>
      <c r="N147" s="91"/>
      <c r="O147" s="84"/>
      <c r="P147" s="93">
        <v>4</v>
      </c>
      <c r="Q147" s="84"/>
      <c r="R147" s="83" t="s">
        <v>414</v>
      </c>
      <c r="S147" s="83">
        <v>210546254.54</v>
      </c>
      <c r="T147" s="83">
        <v>0</v>
      </c>
      <c r="U147" s="83">
        <v>60097727.69</v>
      </c>
      <c r="V147" s="83">
        <v>8663640.691</v>
      </c>
      <c r="W147" s="83">
        <v>8119319.4667</v>
      </c>
      <c r="X147" s="83">
        <f t="shared" si="37"/>
        <v>4059659.73335</v>
      </c>
      <c r="Y147" s="83">
        <f t="shared" si="38"/>
        <v>4059659.73335</v>
      </c>
      <c r="Z147" s="83">
        <v>294774269.4042</v>
      </c>
      <c r="AA147" s="92">
        <f t="shared" si="21"/>
        <v>578141552.05855</v>
      </c>
    </row>
    <row r="148" ht="24.9" customHeight="1" spans="1:27">
      <c r="A148" s="81"/>
      <c r="B148" s="84"/>
      <c r="C148" s="78">
        <v>18</v>
      </c>
      <c r="D148" s="83" t="s">
        <v>415</v>
      </c>
      <c r="E148" s="83">
        <v>173209943.88</v>
      </c>
      <c r="F148" s="83">
        <v>0</v>
      </c>
      <c r="G148" s="83">
        <v>49440556.72</v>
      </c>
      <c r="H148" s="83">
        <v>7799218.6389</v>
      </c>
      <c r="I148" s="83">
        <v>6679515.0179</v>
      </c>
      <c r="J148" s="83">
        <f t="shared" si="33"/>
        <v>3339757.50895</v>
      </c>
      <c r="K148" s="83">
        <f t="shared" si="34"/>
        <v>3339757.50895</v>
      </c>
      <c r="L148" s="83">
        <v>265704977.2169</v>
      </c>
      <c r="M148" s="92">
        <f t="shared" si="35"/>
        <v>499494453.96475</v>
      </c>
      <c r="N148" s="91"/>
      <c r="O148" s="84"/>
      <c r="P148" s="93">
        <v>5</v>
      </c>
      <c r="Q148" s="84"/>
      <c r="R148" s="83" t="s">
        <v>416</v>
      </c>
      <c r="S148" s="83">
        <v>150339086.45</v>
      </c>
      <c r="T148" s="83">
        <v>0</v>
      </c>
      <c r="U148" s="83">
        <v>42912363.83</v>
      </c>
      <c r="V148" s="83">
        <v>6718078.4179</v>
      </c>
      <c r="W148" s="83">
        <v>5797543.5086</v>
      </c>
      <c r="X148" s="83">
        <f t="shared" si="37"/>
        <v>2898771.7543</v>
      </c>
      <c r="Y148" s="83">
        <f t="shared" si="38"/>
        <v>2898771.7543</v>
      </c>
      <c r="Z148" s="83">
        <v>226715891.5542</v>
      </c>
      <c r="AA148" s="92">
        <f t="shared" si="21"/>
        <v>429584192.0064</v>
      </c>
    </row>
    <row r="149" ht="24.9" customHeight="1" spans="1:27">
      <c r="A149" s="81"/>
      <c r="B149" s="84"/>
      <c r="C149" s="78">
        <v>19</v>
      </c>
      <c r="D149" s="83" t="s">
        <v>417</v>
      </c>
      <c r="E149" s="83">
        <v>202860727.47</v>
      </c>
      <c r="F149" s="83">
        <v>0</v>
      </c>
      <c r="G149" s="83">
        <v>57903992.57</v>
      </c>
      <c r="H149" s="83">
        <v>9109664.8211</v>
      </c>
      <c r="I149" s="83">
        <v>7822941.601</v>
      </c>
      <c r="J149" s="83">
        <f t="shared" si="33"/>
        <v>3911470.8005</v>
      </c>
      <c r="K149" s="83">
        <f t="shared" si="34"/>
        <v>3911470.8005</v>
      </c>
      <c r="L149" s="83">
        <v>311546142.3395</v>
      </c>
      <c r="M149" s="92">
        <f t="shared" si="35"/>
        <v>585331998.0011</v>
      </c>
      <c r="N149" s="91"/>
      <c r="O149" s="84"/>
      <c r="P149" s="93">
        <v>6</v>
      </c>
      <c r="Q149" s="84"/>
      <c r="R149" s="83" t="s">
        <v>418</v>
      </c>
      <c r="S149" s="83">
        <v>141369001.22</v>
      </c>
      <c r="T149" s="83">
        <v>0</v>
      </c>
      <c r="U149" s="83">
        <v>40351968.06</v>
      </c>
      <c r="V149" s="83">
        <v>6924789.7853</v>
      </c>
      <c r="W149" s="83">
        <v>5451629.0783</v>
      </c>
      <c r="X149" s="83">
        <f t="shared" si="37"/>
        <v>2725814.53915</v>
      </c>
      <c r="Y149" s="83">
        <f t="shared" si="38"/>
        <v>2725814.53915</v>
      </c>
      <c r="Z149" s="83">
        <v>233946932.4445</v>
      </c>
      <c r="AA149" s="92">
        <f t="shared" si="21"/>
        <v>425318506.04895</v>
      </c>
    </row>
    <row r="150" ht="24.9" customHeight="1" spans="1:27">
      <c r="A150" s="81"/>
      <c r="B150" s="84"/>
      <c r="C150" s="78">
        <v>20</v>
      </c>
      <c r="D150" s="83" t="s">
        <v>419</v>
      </c>
      <c r="E150" s="83">
        <v>140598256.65</v>
      </c>
      <c r="F150" s="83">
        <v>0</v>
      </c>
      <c r="G150" s="83">
        <v>40131968.91</v>
      </c>
      <c r="H150" s="83">
        <v>6301744.2163</v>
      </c>
      <c r="I150" s="83">
        <v>5421906.767</v>
      </c>
      <c r="J150" s="83">
        <f t="shared" si="33"/>
        <v>2710953.3835</v>
      </c>
      <c r="K150" s="83">
        <f t="shared" si="34"/>
        <v>2710953.3835</v>
      </c>
      <c r="L150" s="83">
        <v>213321313.387</v>
      </c>
      <c r="M150" s="92">
        <f t="shared" si="35"/>
        <v>403064236.5468</v>
      </c>
      <c r="N150" s="91"/>
      <c r="O150" s="84"/>
      <c r="P150" s="93">
        <v>7</v>
      </c>
      <c r="Q150" s="84"/>
      <c r="R150" s="83" t="s">
        <v>420</v>
      </c>
      <c r="S150" s="83">
        <v>161526781.28</v>
      </c>
      <c r="T150" s="83">
        <v>0</v>
      </c>
      <c r="U150" s="83">
        <v>46105747.82</v>
      </c>
      <c r="V150" s="83">
        <v>7188130.6035</v>
      </c>
      <c r="W150" s="83">
        <v>6228975.8729</v>
      </c>
      <c r="X150" s="83">
        <f t="shared" si="37"/>
        <v>3114487.93645</v>
      </c>
      <c r="Y150" s="83">
        <f t="shared" si="38"/>
        <v>3114487.93645</v>
      </c>
      <c r="Z150" s="83">
        <v>243158947.4779</v>
      </c>
      <c r="AA150" s="92">
        <f t="shared" si="21"/>
        <v>461094095.11785</v>
      </c>
    </row>
    <row r="151" ht="24.9" customHeight="1" spans="1:27">
      <c r="A151" s="81"/>
      <c r="B151" s="84"/>
      <c r="C151" s="78">
        <v>21</v>
      </c>
      <c r="D151" s="83" t="s">
        <v>421</v>
      </c>
      <c r="E151" s="83">
        <v>192243277.51</v>
      </c>
      <c r="F151" s="83">
        <v>0</v>
      </c>
      <c r="G151" s="83">
        <v>54873377.66</v>
      </c>
      <c r="H151" s="83">
        <v>8420123.4197</v>
      </c>
      <c r="I151" s="83">
        <v>7413499.6551</v>
      </c>
      <c r="J151" s="83">
        <f t="shared" si="33"/>
        <v>3706749.82755</v>
      </c>
      <c r="K151" s="83">
        <f t="shared" si="34"/>
        <v>3706749.82755</v>
      </c>
      <c r="L151" s="83">
        <v>287425059.2531</v>
      </c>
      <c r="M151" s="92">
        <f t="shared" si="35"/>
        <v>546668587.67035</v>
      </c>
      <c r="N151" s="91"/>
      <c r="O151" s="84"/>
      <c r="P151" s="93">
        <v>8</v>
      </c>
      <c r="Q151" s="84"/>
      <c r="R151" s="83" t="s">
        <v>422</v>
      </c>
      <c r="S151" s="83">
        <v>252750461.61</v>
      </c>
      <c r="T151" s="83">
        <v>0</v>
      </c>
      <c r="U151" s="83">
        <v>72144377.24</v>
      </c>
      <c r="V151" s="83">
        <v>10593958.9448</v>
      </c>
      <c r="W151" s="83">
        <v>9746845.1656</v>
      </c>
      <c r="X151" s="83">
        <f t="shared" si="37"/>
        <v>4873422.5828</v>
      </c>
      <c r="Y151" s="83">
        <f t="shared" si="38"/>
        <v>4873422.5828</v>
      </c>
      <c r="Z151" s="83">
        <v>362299391.0139</v>
      </c>
      <c r="AA151" s="92">
        <f t="shared" si="21"/>
        <v>702661611.3915</v>
      </c>
    </row>
    <row r="152" ht="24.9" customHeight="1" spans="1:27">
      <c r="A152" s="81"/>
      <c r="B152" s="84"/>
      <c r="C152" s="78">
        <v>22</v>
      </c>
      <c r="D152" s="83" t="s">
        <v>423</v>
      </c>
      <c r="E152" s="83">
        <v>187190764.97</v>
      </c>
      <c r="F152" s="83">
        <v>0</v>
      </c>
      <c r="G152" s="83">
        <v>53431202.77</v>
      </c>
      <c r="H152" s="83">
        <v>7979464.9092</v>
      </c>
      <c r="I152" s="83">
        <v>7218659.0322</v>
      </c>
      <c r="J152" s="83">
        <f t="shared" si="33"/>
        <v>3609329.5161</v>
      </c>
      <c r="K152" s="83">
        <f t="shared" si="34"/>
        <v>3609329.5161</v>
      </c>
      <c r="L152" s="83">
        <v>272010233.5119</v>
      </c>
      <c r="M152" s="92">
        <f t="shared" si="35"/>
        <v>524220995.6772</v>
      </c>
      <c r="N152" s="91"/>
      <c r="O152" s="84"/>
      <c r="P152" s="93">
        <v>9</v>
      </c>
      <c r="Q152" s="84"/>
      <c r="R152" s="83" t="s">
        <v>424</v>
      </c>
      <c r="S152" s="83">
        <v>234235112.48</v>
      </c>
      <c r="T152" s="83">
        <v>0</v>
      </c>
      <c r="U152" s="83">
        <v>66859408.33</v>
      </c>
      <c r="V152" s="83">
        <v>8422541.6521</v>
      </c>
      <c r="W152" s="83">
        <v>9032835.6244</v>
      </c>
      <c r="X152" s="83">
        <f t="shared" si="37"/>
        <v>4516417.8122</v>
      </c>
      <c r="Y152" s="83">
        <f t="shared" si="38"/>
        <v>4516417.8122</v>
      </c>
      <c r="Z152" s="83">
        <v>286340301.6459</v>
      </c>
      <c r="AA152" s="92">
        <f t="shared" si="21"/>
        <v>600373781.9202</v>
      </c>
    </row>
    <row r="153" ht="24.9" customHeight="1" spans="1:27">
      <c r="A153" s="81"/>
      <c r="B153" s="85"/>
      <c r="C153" s="78">
        <v>23</v>
      </c>
      <c r="D153" s="83" t="s">
        <v>425</v>
      </c>
      <c r="E153" s="83">
        <v>198268142.32</v>
      </c>
      <c r="F153" s="83">
        <v>0</v>
      </c>
      <c r="G153" s="83">
        <v>56593098.05</v>
      </c>
      <c r="H153" s="83">
        <v>8623428.3885</v>
      </c>
      <c r="I153" s="83">
        <v>7645837.2112</v>
      </c>
      <c r="J153" s="83">
        <f t="shared" si="33"/>
        <v>3822918.6056</v>
      </c>
      <c r="K153" s="83">
        <f t="shared" si="34"/>
        <v>3822918.6056</v>
      </c>
      <c r="L153" s="83">
        <v>294536939.75</v>
      </c>
      <c r="M153" s="92">
        <f t="shared" si="35"/>
        <v>561844527.1141</v>
      </c>
      <c r="N153" s="91"/>
      <c r="O153" s="84"/>
      <c r="P153" s="93">
        <v>10</v>
      </c>
      <c r="Q153" s="84"/>
      <c r="R153" s="105" t="s">
        <v>426</v>
      </c>
      <c r="S153" s="83">
        <v>179186294.81</v>
      </c>
      <c r="T153" s="83">
        <v>0</v>
      </c>
      <c r="U153" s="83">
        <v>51146429.43</v>
      </c>
      <c r="V153" s="83">
        <v>7795116.9319</v>
      </c>
      <c r="W153" s="83">
        <v>6909981.7272</v>
      </c>
      <c r="X153" s="83">
        <f t="shared" si="37"/>
        <v>3454990.8636</v>
      </c>
      <c r="Y153" s="83">
        <f t="shared" si="38"/>
        <v>3454990.8636</v>
      </c>
      <c r="Z153" s="83">
        <v>264392143.3815</v>
      </c>
      <c r="AA153" s="92">
        <f t="shared" si="21"/>
        <v>505974975.417</v>
      </c>
    </row>
    <row r="154" ht="24.9" customHeight="1" spans="1:27">
      <c r="A154" s="78"/>
      <c r="B154" s="86" t="s">
        <v>427</v>
      </c>
      <c r="C154" s="87"/>
      <c r="D154" s="88"/>
      <c r="E154" s="88">
        <f t="shared" ref="E154:M154" si="39">SUM(E131:E153)</f>
        <v>4241704703.7</v>
      </c>
      <c r="F154" s="88">
        <f t="shared" si="39"/>
        <v>0</v>
      </c>
      <c r="G154" s="88">
        <f t="shared" si="39"/>
        <v>1210740199.45</v>
      </c>
      <c r="H154" s="88">
        <f t="shared" si="39"/>
        <v>181792140.5104</v>
      </c>
      <c r="I154" s="88">
        <f t="shared" si="39"/>
        <v>163573347.0943</v>
      </c>
      <c r="J154" s="88">
        <f t="shared" si="39"/>
        <v>81786673.54715</v>
      </c>
      <c r="K154" s="88">
        <f t="shared" si="39"/>
        <v>81786673.54715</v>
      </c>
      <c r="L154" s="88">
        <f t="shared" si="39"/>
        <v>6195523419.8966</v>
      </c>
      <c r="M154" s="88">
        <f t="shared" si="39"/>
        <v>11911547137.1041</v>
      </c>
      <c r="N154" s="91"/>
      <c r="O154" s="84"/>
      <c r="P154" s="93">
        <v>11</v>
      </c>
      <c r="Q154" s="84"/>
      <c r="R154" s="83" t="s">
        <v>407</v>
      </c>
      <c r="S154" s="83">
        <v>171515911.29</v>
      </c>
      <c r="T154" s="83">
        <v>0</v>
      </c>
      <c r="U154" s="83">
        <v>48957016.85</v>
      </c>
      <c r="V154" s="83">
        <v>7791186.4719</v>
      </c>
      <c r="W154" s="83">
        <v>6614187.8441</v>
      </c>
      <c r="X154" s="83">
        <f t="shared" si="37"/>
        <v>3307093.92205</v>
      </c>
      <c r="Y154" s="83">
        <f t="shared" si="38"/>
        <v>3307093.92205</v>
      </c>
      <c r="Z154" s="83">
        <v>264254650.6198</v>
      </c>
      <c r="AA154" s="92">
        <f t="shared" si="21"/>
        <v>495825859.15375</v>
      </c>
    </row>
    <row r="155" ht="24.9" customHeight="1" spans="1:27">
      <c r="A155" s="81">
        <v>8</v>
      </c>
      <c r="B155" s="82" t="s">
        <v>428</v>
      </c>
      <c r="C155" s="78">
        <v>1</v>
      </c>
      <c r="D155" s="83" t="s">
        <v>429</v>
      </c>
      <c r="E155" s="83">
        <v>166505533.24</v>
      </c>
      <c r="F155" s="83">
        <v>0</v>
      </c>
      <c r="G155" s="83">
        <v>47526868.7</v>
      </c>
      <c r="H155" s="83">
        <v>6637948.327</v>
      </c>
      <c r="I155" s="83">
        <v>6420972.0582</v>
      </c>
      <c r="J155" s="83">
        <v>0</v>
      </c>
      <c r="K155" s="83">
        <f t="shared" ref="K155:K181" si="40">I155-J155</f>
        <v>6420972.0582</v>
      </c>
      <c r="L155" s="83">
        <v>229435129.3191</v>
      </c>
      <c r="M155" s="92">
        <f t="shared" si="35"/>
        <v>456526451.6443</v>
      </c>
      <c r="N155" s="91"/>
      <c r="O155" s="84"/>
      <c r="P155" s="93">
        <v>12</v>
      </c>
      <c r="Q155" s="84"/>
      <c r="R155" s="83" t="s">
        <v>430</v>
      </c>
      <c r="S155" s="83">
        <v>182223345.04</v>
      </c>
      <c r="T155" s="83">
        <v>0</v>
      </c>
      <c r="U155" s="83">
        <v>52013316.47</v>
      </c>
      <c r="V155" s="83">
        <v>7331908.3707</v>
      </c>
      <c r="W155" s="83">
        <v>7027099.8452</v>
      </c>
      <c r="X155" s="83">
        <f t="shared" si="37"/>
        <v>3513549.9226</v>
      </c>
      <c r="Y155" s="83">
        <f t="shared" si="38"/>
        <v>3513549.9226</v>
      </c>
      <c r="Z155" s="83">
        <v>248188486.6193</v>
      </c>
      <c r="AA155" s="92">
        <f t="shared" ref="AA155:AA218" si="41">S155+T155+U155+V155+Y155+Z155</f>
        <v>493270606.4226</v>
      </c>
    </row>
    <row r="156" ht="24.9" customHeight="1" spans="1:27">
      <c r="A156" s="81"/>
      <c r="B156" s="84"/>
      <c r="C156" s="78">
        <v>2</v>
      </c>
      <c r="D156" s="83" t="s">
        <v>431</v>
      </c>
      <c r="E156" s="83">
        <v>161004767.89</v>
      </c>
      <c r="F156" s="83">
        <v>0</v>
      </c>
      <c r="G156" s="83">
        <v>45956745.79</v>
      </c>
      <c r="H156" s="83">
        <v>7222292.1232</v>
      </c>
      <c r="I156" s="83">
        <v>6208845.4103</v>
      </c>
      <c r="J156" s="83">
        <v>0</v>
      </c>
      <c r="K156" s="83">
        <f t="shared" si="40"/>
        <v>6208845.4103</v>
      </c>
      <c r="L156" s="83">
        <v>249876259.0779</v>
      </c>
      <c r="M156" s="92">
        <f t="shared" si="35"/>
        <v>470268910.2914</v>
      </c>
      <c r="N156" s="91"/>
      <c r="O156" s="85"/>
      <c r="P156" s="93">
        <v>13</v>
      </c>
      <c r="Q156" s="85"/>
      <c r="R156" s="83" t="s">
        <v>432</v>
      </c>
      <c r="S156" s="83">
        <v>146282563.17</v>
      </c>
      <c r="T156" s="83">
        <v>-0.0001</v>
      </c>
      <c r="U156" s="83">
        <v>41754481.29</v>
      </c>
      <c r="V156" s="83">
        <v>6620063.5356</v>
      </c>
      <c r="W156" s="83">
        <v>5641111.3338</v>
      </c>
      <c r="X156" s="83">
        <f t="shared" si="37"/>
        <v>2820555.6669</v>
      </c>
      <c r="Y156" s="83">
        <f t="shared" si="38"/>
        <v>2820555.6669</v>
      </c>
      <c r="Z156" s="83">
        <v>223287199.5087</v>
      </c>
      <c r="AA156" s="92">
        <f t="shared" si="41"/>
        <v>420764863.1711</v>
      </c>
    </row>
    <row r="157" ht="24.9" customHeight="1" spans="1:27">
      <c r="A157" s="81"/>
      <c r="B157" s="84"/>
      <c r="C157" s="78">
        <v>3</v>
      </c>
      <c r="D157" s="83" t="s">
        <v>433</v>
      </c>
      <c r="E157" s="83">
        <v>225882714.42</v>
      </c>
      <c r="F157" s="83">
        <v>0</v>
      </c>
      <c r="G157" s="83">
        <v>64475323.44</v>
      </c>
      <c r="H157" s="83">
        <v>9255264.7434</v>
      </c>
      <c r="I157" s="83">
        <v>8710741.1358</v>
      </c>
      <c r="J157" s="83">
        <v>0</v>
      </c>
      <c r="K157" s="83">
        <f t="shared" si="40"/>
        <v>8710741.1358</v>
      </c>
      <c r="L157" s="83">
        <v>320992368.1106</v>
      </c>
      <c r="M157" s="92">
        <f t="shared" si="35"/>
        <v>629316411.8498</v>
      </c>
      <c r="N157" s="91"/>
      <c r="O157" s="78"/>
      <c r="P157" s="87" t="s">
        <v>434</v>
      </c>
      <c r="Q157" s="99"/>
      <c r="R157" s="88"/>
      <c r="S157" s="88">
        <f t="shared" ref="S157:X157" si="42">SUM(S144:S156)</f>
        <v>2337324719.74</v>
      </c>
      <c r="T157" s="88">
        <f>SUM(T136:T156)</f>
        <v>-0.0001</v>
      </c>
      <c r="U157" s="88">
        <f t="shared" si="42"/>
        <v>667159360.44</v>
      </c>
      <c r="V157" s="88">
        <f t="shared" si="42"/>
        <v>100174306.2209</v>
      </c>
      <c r="W157" s="88">
        <f t="shared" si="42"/>
        <v>90134522.4056</v>
      </c>
      <c r="X157" s="88">
        <f t="shared" si="42"/>
        <v>45067261.2028</v>
      </c>
      <c r="Y157" s="88">
        <f t="shared" si="38"/>
        <v>45067261.2028</v>
      </c>
      <c r="Z157" s="88">
        <f>SUM(Z144:Z156)</f>
        <v>3396442063.1081</v>
      </c>
      <c r="AA157" s="88">
        <f>SUM(AA144:AA156)</f>
        <v>6546167710.7117</v>
      </c>
    </row>
    <row r="158" ht="24.9" customHeight="1" spans="1:27">
      <c r="A158" s="81"/>
      <c r="B158" s="84"/>
      <c r="C158" s="78">
        <v>4</v>
      </c>
      <c r="D158" s="83" t="s">
        <v>435</v>
      </c>
      <c r="E158" s="83">
        <v>130115273.51</v>
      </c>
      <c r="F158" s="83">
        <v>0</v>
      </c>
      <c r="G158" s="83">
        <v>37139735.84</v>
      </c>
      <c r="H158" s="83">
        <v>6311149.8472</v>
      </c>
      <c r="I158" s="83">
        <v>5017650.2805</v>
      </c>
      <c r="J158" s="83">
        <v>0</v>
      </c>
      <c r="K158" s="83">
        <f t="shared" si="40"/>
        <v>5017650.2805</v>
      </c>
      <c r="L158" s="83">
        <v>218003280.1686</v>
      </c>
      <c r="M158" s="92">
        <f t="shared" si="35"/>
        <v>396587089.6463</v>
      </c>
      <c r="N158" s="91"/>
      <c r="O158" s="82">
        <v>26</v>
      </c>
      <c r="P158" s="93">
        <v>1</v>
      </c>
      <c r="Q158" s="82" t="s">
        <v>114</v>
      </c>
      <c r="R158" s="83" t="s">
        <v>436</v>
      </c>
      <c r="S158" s="83">
        <v>160848549.58</v>
      </c>
      <c r="T158" s="83">
        <v>0</v>
      </c>
      <c r="U158" s="83">
        <v>45912155.28</v>
      </c>
      <c r="V158" s="83">
        <v>7247642.9045</v>
      </c>
      <c r="W158" s="83">
        <v>6202821.1457</v>
      </c>
      <c r="X158" s="83">
        <f t="shared" ref="X158:X182" si="43">W158/2</f>
        <v>3101410.57285</v>
      </c>
      <c r="Y158" s="83">
        <f t="shared" si="38"/>
        <v>3101410.57285</v>
      </c>
      <c r="Z158" s="83">
        <v>247709168.3444</v>
      </c>
      <c r="AA158" s="92">
        <f t="shared" si="41"/>
        <v>464818926.68175</v>
      </c>
    </row>
    <row r="159" ht="24.9" customHeight="1" spans="1:27">
      <c r="A159" s="81"/>
      <c r="B159" s="84"/>
      <c r="C159" s="78">
        <v>5</v>
      </c>
      <c r="D159" s="83" t="s">
        <v>437</v>
      </c>
      <c r="E159" s="83">
        <v>180090109.55</v>
      </c>
      <c r="F159" s="83">
        <v>0</v>
      </c>
      <c r="G159" s="83">
        <v>51404411.76</v>
      </c>
      <c r="H159" s="83">
        <v>7807714.8693</v>
      </c>
      <c r="I159" s="83">
        <v>6944835.6393</v>
      </c>
      <c r="J159" s="83">
        <v>0</v>
      </c>
      <c r="K159" s="83">
        <f t="shared" si="40"/>
        <v>6944835.6393</v>
      </c>
      <c r="L159" s="83">
        <v>270355131.9478</v>
      </c>
      <c r="M159" s="92">
        <f t="shared" si="35"/>
        <v>516602203.7664</v>
      </c>
      <c r="N159" s="91"/>
      <c r="O159" s="84"/>
      <c r="P159" s="93">
        <v>2</v>
      </c>
      <c r="Q159" s="84"/>
      <c r="R159" s="83" t="s">
        <v>438</v>
      </c>
      <c r="S159" s="83">
        <v>138099447.02</v>
      </c>
      <c r="T159" s="83">
        <v>0</v>
      </c>
      <c r="U159" s="83">
        <v>39418715.76</v>
      </c>
      <c r="V159" s="83">
        <v>6084010.9625</v>
      </c>
      <c r="W159" s="83">
        <v>5325544.8834</v>
      </c>
      <c r="X159" s="83">
        <f t="shared" si="43"/>
        <v>2662772.4417</v>
      </c>
      <c r="Y159" s="83">
        <f t="shared" si="38"/>
        <v>2662772.4417</v>
      </c>
      <c r="Z159" s="83">
        <v>207003762.2614</v>
      </c>
      <c r="AA159" s="92">
        <f t="shared" si="41"/>
        <v>393268708.4456</v>
      </c>
    </row>
    <row r="160" ht="24.9" customHeight="1" spans="1:27">
      <c r="A160" s="81"/>
      <c r="B160" s="84"/>
      <c r="C160" s="78">
        <v>6</v>
      </c>
      <c r="D160" s="83" t="s">
        <v>439</v>
      </c>
      <c r="E160" s="83">
        <v>129736091.08</v>
      </c>
      <c r="F160" s="83">
        <v>0</v>
      </c>
      <c r="G160" s="83">
        <v>37031503.08</v>
      </c>
      <c r="H160" s="83">
        <v>6112730.9796</v>
      </c>
      <c r="I160" s="83">
        <v>5003027.8248</v>
      </c>
      <c r="J160" s="83">
        <v>0</v>
      </c>
      <c r="K160" s="83">
        <f t="shared" si="40"/>
        <v>5003027.8248</v>
      </c>
      <c r="L160" s="83">
        <v>211062322.046</v>
      </c>
      <c r="M160" s="92">
        <f t="shared" si="35"/>
        <v>388945675.0104</v>
      </c>
      <c r="N160" s="91"/>
      <c r="O160" s="84"/>
      <c r="P160" s="93">
        <v>3</v>
      </c>
      <c r="Q160" s="84"/>
      <c r="R160" s="83" t="s">
        <v>440</v>
      </c>
      <c r="S160" s="83">
        <v>158152536.91</v>
      </c>
      <c r="T160" s="83">
        <v>0</v>
      </c>
      <c r="U160" s="83">
        <v>45142613.04</v>
      </c>
      <c r="V160" s="83">
        <v>8099612.491</v>
      </c>
      <c r="W160" s="83">
        <v>6098854.4987</v>
      </c>
      <c r="X160" s="83">
        <f t="shared" si="43"/>
        <v>3049427.24935</v>
      </c>
      <c r="Y160" s="83">
        <f t="shared" si="38"/>
        <v>3049427.24935</v>
      </c>
      <c r="Z160" s="83">
        <v>277512207.2061</v>
      </c>
      <c r="AA160" s="92">
        <f t="shared" si="41"/>
        <v>491956396.89645</v>
      </c>
    </row>
    <row r="161" ht="24.9" customHeight="1" spans="1:27">
      <c r="A161" s="81"/>
      <c r="B161" s="84"/>
      <c r="C161" s="78">
        <v>7</v>
      </c>
      <c r="D161" s="83" t="s">
        <v>441</v>
      </c>
      <c r="E161" s="83">
        <v>217479779.86</v>
      </c>
      <c r="F161" s="83">
        <v>0</v>
      </c>
      <c r="G161" s="83">
        <v>62076813.55</v>
      </c>
      <c r="H161" s="83">
        <v>8663183.3358</v>
      </c>
      <c r="I161" s="83">
        <v>8386697.8023</v>
      </c>
      <c r="J161" s="83">
        <v>0</v>
      </c>
      <c r="K161" s="83">
        <f t="shared" si="40"/>
        <v>8386697.8023</v>
      </c>
      <c r="L161" s="83">
        <v>300280566.3268</v>
      </c>
      <c r="M161" s="92">
        <f t="shared" si="35"/>
        <v>596887040.8749</v>
      </c>
      <c r="N161" s="91"/>
      <c r="O161" s="84"/>
      <c r="P161" s="93">
        <v>4</v>
      </c>
      <c r="Q161" s="84"/>
      <c r="R161" s="83" t="s">
        <v>442</v>
      </c>
      <c r="S161" s="83">
        <v>257449097.97</v>
      </c>
      <c r="T161" s="83">
        <v>0</v>
      </c>
      <c r="U161" s="83">
        <v>73485542.72</v>
      </c>
      <c r="V161" s="83">
        <v>7849666.0638</v>
      </c>
      <c r="W161" s="83">
        <v>9928039.2207</v>
      </c>
      <c r="X161" s="83">
        <f t="shared" si="43"/>
        <v>4964019.61035</v>
      </c>
      <c r="Y161" s="83">
        <f t="shared" si="38"/>
        <v>4964019.61035</v>
      </c>
      <c r="Z161" s="83">
        <v>268768745.9371</v>
      </c>
      <c r="AA161" s="92">
        <f t="shared" si="41"/>
        <v>612517072.30125</v>
      </c>
    </row>
    <row r="162" ht="24.9" customHeight="1" spans="1:27">
      <c r="A162" s="81"/>
      <c r="B162" s="84"/>
      <c r="C162" s="78">
        <v>8</v>
      </c>
      <c r="D162" s="83" t="s">
        <v>443</v>
      </c>
      <c r="E162" s="83">
        <v>143920622.57</v>
      </c>
      <c r="F162" s="83">
        <v>0</v>
      </c>
      <c r="G162" s="83">
        <v>41080295.65</v>
      </c>
      <c r="H162" s="83">
        <v>6726252.6611</v>
      </c>
      <c r="I162" s="83">
        <v>5550027.5465</v>
      </c>
      <c r="J162" s="83">
        <v>0</v>
      </c>
      <c r="K162" s="83">
        <f t="shared" si="40"/>
        <v>5550027.5465</v>
      </c>
      <c r="L162" s="83">
        <v>232524133.3652</v>
      </c>
      <c r="M162" s="92">
        <f t="shared" si="35"/>
        <v>429801331.7928</v>
      </c>
      <c r="N162" s="91"/>
      <c r="O162" s="84"/>
      <c r="P162" s="93">
        <v>5</v>
      </c>
      <c r="Q162" s="84"/>
      <c r="R162" s="83" t="s">
        <v>444</v>
      </c>
      <c r="S162" s="83">
        <v>154535289.11</v>
      </c>
      <c r="T162" s="83">
        <v>0</v>
      </c>
      <c r="U162" s="83">
        <v>44110116.06</v>
      </c>
      <c r="V162" s="83">
        <v>7470399.7968</v>
      </c>
      <c r="W162" s="83">
        <v>5959362.155</v>
      </c>
      <c r="X162" s="83">
        <f t="shared" si="43"/>
        <v>2979681.0775</v>
      </c>
      <c r="Y162" s="83">
        <f t="shared" si="38"/>
        <v>2979681.0775</v>
      </c>
      <c r="Z162" s="83">
        <v>255501503.2148</v>
      </c>
      <c r="AA162" s="92">
        <f t="shared" si="41"/>
        <v>464596989.2591</v>
      </c>
    </row>
    <row r="163" ht="24.9" customHeight="1" spans="1:27">
      <c r="A163" s="81"/>
      <c r="B163" s="84"/>
      <c r="C163" s="78">
        <v>9</v>
      </c>
      <c r="D163" s="83" t="s">
        <v>445</v>
      </c>
      <c r="E163" s="83">
        <v>170927562.86</v>
      </c>
      <c r="F163" s="83">
        <v>0</v>
      </c>
      <c r="G163" s="83">
        <v>48789080.34</v>
      </c>
      <c r="H163" s="83">
        <v>7448671.2041</v>
      </c>
      <c r="I163" s="83">
        <v>6591499.296</v>
      </c>
      <c r="J163" s="83">
        <v>0</v>
      </c>
      <c r="K163" s="83">
        <f t="shared" si="40"/>
        <v>6591499.296</v>
      </c>
      <c r="L163" s="83">
        <v>257795302.9641</v>
      </c>
      <c r="M163" s="92">
        <f t="shared" si="35"/>
        <v>491552116.6642</v>
      </c>
      <c r="N163" s="91"/>
      <c r="O163" s="84"/>
      <c r="P163" s="93">
        <v>6</v>
      </c>
      <c r="Q163" s="84"/>
      <c r="R163" s="83" t="s">
        <v>446</v>
      </c>
      <c r="S163" s="83">
        <v>162758411.88</v>
      </c>
      <c r="T163" s="83">
        <v>0</v>
      </c>
      <c r="U163" s="83">
        <v>46457300.97</v>
      </c>
      <c r="V163" s="83">
        <v>7670190.472</v>
      </c>
      <c r="W163" s="83">
        <v>6276471.3857</v>
      </c>
      <c r="X163" s="83">
        <f t="shared" si="43"/>
        <v>3138235.69285</v>
      </c>
      <c r="Y163" s="83">
        <f t="shared" si="38"/>
        <v>3138235.69285</v>
      </c>
      <c r="Z163" s="83">
        <v>262490449.0072</v>
      </c>
      <c r="AA163" s="92">
        <f t="shared" si="41"/>
        <v>482514588.02205</v>
      </c>
    </row>
    <row r="164" ht="24.9" customHeight="1" spans="1:27">
      <c r="A164" s="81"/>
      <c r="B164" s="84"/>
      <c r="C164" s="78">
        <v>10</v>
      </c>
      <c r="D164" s="83" t="s">
        <v>447</v>
      </c>
      <c r="E164" s="83">
        <v>145692168.66</v>
      </c>
      <c r="F164" s="83">
        <v>0</v>
      </c>
      <c r="G164" s="83">
        <v>41585960.76</v>
      </c>
      <c r="H164" s="83">
        <v>6568094.0345</v>
      </c>
      <c r="I164" s="83">
        <v>5618343.8826</v>
      </c>
      <c r="J164" s="83">
        <v>0</v>
      </c>
      <c r="K164" s="83">
        <f t="shared" si="40"/>
        <v>5618343.8826</v>
      </c>
      <c r="L164" s="83">
        <v>226991532.4721</v>
      </c>
      <c r="M164" s="92">
        <f t="shared" si="35"/>
        <v>426456099.8092</v>
      </c>
      <c r="N164" s="91"/>
      <c r="O164" s="84"/>
      <c r="P164" s="93">
        <v>7</v>
      </c>
      <c r="Q164" s="84"/>
      <c r="R164" s="83" t="s">
        <v>448</v>
      </c>
      <c r="S164" s="83">
        <v>154162762.54</v>
      </c>
      <c r="T164" s="83">
        <v>0</v>
      </c>
      <c r="U164" s="83">
        <v>44003783.13</v>
      </c>
      <c r="V164" s="83">
        <v>7163777.6782</v>
      </c>
      <c r="W164" s="83">
        <v>5944996.3701</v>
      </c>
      <c r="X164" s="83">
        <f t="shared" si="43"/>
        <v>2972498.18505</v>
      </c>
      <c r="Y164" s="83">
        <f t="shared" si="38"/>
        <v>2972498.18505</v>
      </c>
      <c r="Z164" s="83">
        <v>244775450.241</v>
      </c>
      <c r="AA164" s="92">
        <f t="shared" si="41"/>
        <v>453078271.77425</v>
      </c>
    </row>
    <row r="165" ht="24.9" customHeight="1" spans="1:27">
      <c r="A165" s="81"/>
      <c r="B165" s="84"/>
      <c r="C165" s="78">
        <v>11</v>
      </c>
      <c r="D165" s="83" t="s">
        <v>449</v>
      </c>
      <c r="E165" s="83">
        <v>209912922.51</v>
      </c>
      <c r="F165" s="83">
        <v>0</v>
      </c>
      <c r="G165" s="83">
        <v>59916951.18</v>
      </c>
      <c r="H165" s="83">
        <v>9352770.9779</v>
      </c>
      <c r="I165" s="83">
        <v>8094896.2108</v>
      </c>
      <c r="J165" s="83">
        <v>0</v>
      </c>
      <c r="K165" s="83">
        <f t="shared" si="40"/>
        <v>8094896.2108</v>
      </c>
      <c r="L165" s="83">
        <v>324403266.9751</v>
      </c>
      <c r="M165" s="92">
        <f t="shared" si="35"/>
        <v>611680807.8538</v>
      </c>
      <c r="N165" s="91"/>
      <c r="O165" s="84"/>
      <c r="P165" s="93">
        <v>8</v>
      </c>
      <c r="Q165" s="84"/>
      <c r="R165" s="83" t="s">
        <v>450</v>
      </c>
      <c r="S165" s="83">
        <v>137754195.71</v>
      </c>
      <c r="T165" s="83">
        <v>0</v>
      </c>
      <c r="U165" s="83">
        <v>39320168.2</v>
      </c>
      <c r="V165" s="83">
        <v>6601305.7357</v>
      </c>
      <c r="W165" s="83">
        <v>5312230.9173</v>
      </c>
      <c r="X165" s="83">
        <f t="shared" si="43"/>
        <v>2656115.45865</v>
      </c>
      <c r="Y165" s="83">
        <f t="shared" si="38"/>
        <v>2656115.45865</v>
      </c>
      <c r="Z165" s="83">
        <v>225099427.262</v>
      </c>
      <c r="AA165" s="92">
        <f t="shared" si="41"/>
        <v>411431212.36635</v>
      </c>
    </row>
    <row r="166" ht="24.9" customHeight="1" spans="1:27">
      <c r="A166" s="81"/>
      <c r="B166" s="84"/>
      <c r="C166" s="78">
        <v>12</v>
      </c>
      <c r="D166" s="83" t="s">
        <v>451</v>
      </c>
      <c r="E166" s="83">
        <v>148663683.98</v>
      </c>
      <c r="F166" s="83">
        <v>0</v>
      </c>
      <c r="G166" s="83">
        <v>42434141.69</v>
      </c>
      <c r="H166" s="83">
        <v>6948285.1156</v>
      </c>
      <c r="I166" s="83">
        <v>5732934.7699</v>
      </c>
      <c r="J166" s="83">
        <v>0</v>
      </c>
      <c r="K166" s="83">
        <f t="shared" si="40"/>
        <v>5732934.7699</v>
      </c>
      <c r="L166" s="83">
        <v>240291126.4325</v>
      </c>
      <c r="M166" s="92">
        <f t="shared" si="35"/>
        <v>444070171.988</v>
      </c>
      <c r="N166" s="91"/>
      <c r="O166" s="84"/>
      <c r="P166" s="93">
        <v>9</v>
      </c>
      <c r="Q166" s="84"/>
      <c r="R166" s="83" t="s">
        <v>452</v>
      </c>
      <c r="S166" s="83">
        <v>148644707.25</v>
      </c>
      <c r="T166" s="83">
        <v>0</v>
      </c>
      <c r="U166" s="83">
        <v>42428725.02</v>
      </c>
      <c r="V166" s="83">
        <v>7082239.9007</v>
      </c>
      <c r="W166" s="83">
        <v>5732202.9681</v>
      </c>
      <c r="X166" s="83">
        <f t="shared" si="43"/>
        <v>2866101.48405</v>
      </c>
      <c r="Y166" s="83">
        <f t="shared" si="38"/>
        <v>2866101.48405</v>
      </c>
      <c r="Z166" s="83">
        <v>241923149.42</v>
      </c>
      <c r="AA166" s="92">
        <f t="shared" si="41"/>
        <v>442944923.07475</v>
      </c>
    </row>
    <row r="167" ht="24.9" customHeight="1" spans="1:27">
      <c r="A167" s="81"/>
      <c r="B167" s="84"/>
      <c r="C167" s="78">
        <v>13</v>
      </c>
      <c r="D167" s="83" t="s">
        <v>453</v>
      </c>
      <c r="E167" s="83">
        <v>171523264.75</v>
      </c>
      <c r="F167" s="83">
        <v>0</v>
      </c>
      <c r="G167" s="83">
        <v>48959115.8</v>
      </c>
      <c r="H167" s="83">
        <v>8349224.3586</v>
      </c>
      <c r="I167" s="83">
        <v>6614471.4166</v>
      </c>
      <c r="J167" s="83">
        <v>0</v>
      </c>
      <c r="K167" s="83">
        <f t="shared" si="40"/>
        <v>6614471.4166</v>
      </c>
      <c r="L167" s="83">
        <v>289297860.1978</v>
      </c>
      <c r="M167" s="92">
        <f t="shared" si="35"/>
        <v>524743936.523</v>
      </c>
      <c r="N167" s="91"/>
      <c r="O167" s="84"/>
      <c r="P167" s="93">
        <v>10</v>
      </c>
      <c r="Q167" s="84"/>
      <c r="R167" s="83" t="s">
        <v>454</v>
      </c>
      <c r="S167" s="83">
        <v>163699578.05</v>
      </c>
      <c r="T167" s="83">
        <v>0</v>
      </c>
      <c r="U167" s="83">
        <v>46725944.79</v>
      </c>
      <c r="V167" s="83">
        <v>7541071.0085</v>
      </c>
      <c r="W167" s="83">
        <v>6312765.6852</v>
      </c>
      <c r="X167" s="83">
        <f t="shared" si="43"/>
        <v>3156382.8426</v>
      </c>
      <c r="Y167" s="83">
        <f t="shared" si="38"/>
        <v>3156382.8426</v>
      </c>
      <c r="Z167" s="83">
        <v>257973676.9888</v>
      </c>
      <c r="AA167" s="92">
        <f t="shared" si="41"/>
        <v>479096653.6799</v>
      </c>
    </row>
    <row r="168" ht="24.9" customHeight="1" spans="1:27">
      <c r="A168" s="81"/>
      <c r="B168" s="84"/>
      <c r="C168" s="78">
        <v>14</v>
      </c>
      <c r="D168" s="83" t="s">
        <v>455</v>
      </c>
      <c r="E168" s="83">
        <v>151617629.16</v>
      </c>
      <c r="F168" s="83">
        <v>0</v>
      </c>
      <c r="G168" s="83">
        <v>43277307.45</v>
      </c>
      <c r="H168" s="83">
        <v>6481269.403</v>
      </c>
      <c r="I168" s="83">
        <v>5846848.0981</v>
      </c>
      <c r="J168" s="83">
        <v>0</v>
      </c>
      <c r="K168" s="83">
        <f t="shared" si="40"/>
        <v>5846848.0981</v>
      </c>
      <c r="L168" s="83">
        <v>223954290.407</v>
      </c>
      <c r="M168" s="92">
        <f t="shared" si="35"/>
        <v>431177344.5181</v>
      </c>
      <c r="N168" s="91"/>
      <c r="O168" s="84"/>
      <c r="P168" s="93">
        <v>11</v>
      </c>
      <c r="Q168" s="84"/>
      <c r="R168" s="83" t="s">
        <v>456</v>
      </c>
      <c r="S168" s="83">
        <v>159900881.23</v>
      </c>
      <c r="T168" s="83">
        <v>0</v>
      </c>
      <c r="U168" s="83">
        <v>45641655.5</v>
      </c>
      <c r="V168" s="83">
        <v>6896521.8136</v>
      </c>
      <c r="W168" s="83">
        <v>6166276.102</v>
      </c>
      <c r="X168" s="83">
        <f t="shared" si="43"/>
        <v>3083138.051</v>
      </c>
      <c r="Y168" s="83">
        <f t="shared" si="38"/>
        <v>3083138.051</v>
      </c>
      <c r="Z168" s="83">
        <v>235426481.6333</v>
      </c>
      <c r="AA168" s="92">
        <f t="shared" si="41"/>
        <v>450948678.2279</v>
      </c>
    </row>
    <row r="169" ht="24.9" customHeight="1" spans="1:27">
      <c r="A169" s="81"/>
      <c r="B169" s="84"/>
      <c r="C169" s="78">
        <v>15</v>
      </c>
      <c r="D169" s="83" t="s">
        <v>457</v>
      </c>
      <c r="E169" s="83">
        <v>139530603.56</v>
      </c>
      <c r="F169" s="83">
        <v>0</v>
      </c>
      <c r="G169" s="83">
        <v>39827221.03</v>
      </c>
      <c r="H169" s="83">
        <v>6030915.7579</v>
      </c>
      <c r="I169" s="83">
        <v>5380734.7379</v>
      </c>
      <c r="J169" s="83">
        <v>0</v>
      </c>
      <c r="K169" s="83">
        <f t="shared" si="40"/>
        <v>5380734.7379</v>
      </c>
      <c r="L169" s="83">
        <v>208200315.8536</v>
      </c>
      <c r="M169" s="92">
        <f t="shared" si="35"/>
        <v>398969790.9394</v>
      </c>
      <c r="N169" s="91"/>
      <c r="O169" s="84"/>
      <c r="P169" s="93">
        <v>12</v>
      </c>
      <c r="Q169" s="84"/>
      <c r="R169" s="83" t="s">
        <v>458</v>
      </c>
      <c r="S169" s="83">
        <v>186063995.62</v>
      </c>
      <c r="T169" s="83">
        <v>0</v>
      </c>
      <c r="U169" s="83">
        <v>53109580.91</v>
      </c>
      <c r="V169" s="83">
        <v>8434641.8164</v>
      </c>
      <c r="W169" s="83">
        <v>7175207.2961</v>
      </c>
      <c r="X169" s="83">
        <f t="shared" si="43"/>
        <v>3587603.64805</v>
      </c>
      <c r="Y169" s="83">
        <f t="shared" si="38"/>
        <v>3587603.64805</v>
      </c>
      <c r="Z169" s="83">
        <v>289231982.3753</v>
      </c>
      <c r="AA169" s="92">
        <f t="shared" si="41"/>
        <v>540427804.36975</v>
      </c>
    </row>
    <row r="170" ht="24.9" customHeight="1" spans="1:27">
      <c r="A170" s="81"/>
      <c r="B170" s="84"/>
      <c r="C170" s="78">
        <v>16</v>
      </c>
      <c r="D170" s="83" t="s">
        <v>459</v>
      </c>
      <c r="E170" s="83">
        <v>204451388.58</v>
      </c>
      <c r="F170" s="83">
        <v>0</v>
      </c>
      <c r="G170" s="83">
        <v>58358026.38</v>
      </c>
      <c r="H170" s="83">
        <v>7507026.9746</v>
      </c>
      <c r="I170" s="83">
        <v>7884282.4486</v>
      </c>
      <c r="J170" s="83">
        <v>0</v>
      </c>
      <c r="K170" s="83">
        <f t="shared" si="40"/>
        <v>7884282.4486</v>
      </c>
      <c r="L170" s="83">
        <v>259836666.0847</v>
      </c>
      <c r="M170" s="92">
        <f t="shared" si="35"/>
        <v>538037390.4679</v>
      </c>
      <c r="N170" s="91"/>
      <c r="O170" s="84"/>
      <c r="P170" s="93">
        <v>13</v>
      </c>
      <c r="Q170" s="84"/>
      <c r="R170" s="83" t="s">
        <v>460</v>
      </c>
      <c r="S170" s="83">
        <v>190598573.1</v>
      </c>
      <c r="T170" s="83">
        <v>0</v>
      </c>
      <c r="U170" s="83">
        <v>54403917.89</v>
      </c>
      <c r="V170" s="83">
        <v>7998992.7157</v>
      </c>
      <c r="W170" s="83">
        <v>7350074.7295</v>
      </c>
      <c r="X170" s="83">
        <f t="shared" si="43"/>
        <v>3675037.36475</v>
      </c>
      <c r="Y170" s="83">
        <f t="shared" si="38"/>
        <v>3675037.36475</v>
      </c>
      <c r="Z170" s="83">
        <v>273992392.5068</v>
      </c>
      <c r="AA170" s="92">
        <f t="shared" si="41"/>
        <v>530668913.57725</v>
      </c>
    </row>
    <row r="171" ht="24.9" customHeight="1" spans="1:27">
      <c r="A171" s="81"/>
      <c r="B171" s="84"/>
      <c r="C171" s="78">
        <v>17</v>
      </c>
      <c r="D171" s="83" t="s">
        <v>461</v>
      </c>
      <c r="E171" s="83">
        <v>210707939.29</v>
      </c>
      <c r="F171" s="83">
        <v>0</v>
      </c>
      <c r="G171" s="83">
        <v>60143878.53</v>
      </c>
      <c r="H171" s="83">
        <v>8236088.7656</v>
      </c>
      <c r="I171" s="83">
        <v>8125554.5346</v>
      </c>
      <c r="J171" s="83">
        <v>0</v>
      </c>
      <c r="K171" s="83">
        <f t="shared" si="40"/>
        <v>8125554.5346</v>
      </c>
      <c r="L171" s="83">
        <v>285340225.4103</v>
      </c>
      <c r="M171" s="92">
        <f t="shared" si="35"/>
        <v>572553686.5305</v>
      </c>
      <c r="N171" s="91"/>
      <c r="O171" s="84"/>
      <c r="P171" s="93">
        <v>14</v>
      </c>
      <c r="Q171" s="84"/>
      <c r="R171" s="83" t="s">
        <v>462</v>
      </c>
      <c r="S171" s="83">
        <v>211043205.11</v>
      </c>
      <c r="T171" s="83">
        <v>0</v>
      </c>
      <c r="U171" s="83">
        <v>60239575.85</v>
      </c>
      <c r="V171" s="83">
        <v>8272999.7233</v>
      </c>
      <c r="W171" s="83">
        <v>8138483.4287</v>
      </c>
      <c r="X171" s="83">
        <f t="shared" si="43"/>
        <v>4069241.71435</v>
      </c>
      <c r="Y171" s="83">
        <f t="shared" si="38"/>
        <v>4069241.71435</v>
      </c>
      <c r="Z171" s="83">
        <v>283577525.1523</v>
      </c>
      <c r="AA171" s="92">
        <f t="shared" si="41"/>
        <v>567202547.54995</v>
      </c>
    </row>
    <row r="172" ht="24.9" customHeight="1" spans="1:27">
      <c r="A172" s="81"/>
      <c r="B172" s="84"/>
      <c r="C172" s="78">
        <v>18</v>
      </c>
      <c r="D172" s="83" t="s">
        <v>463</v>
      </c>
      <c r="E172" s="83">
        <v>117322283.75</v>
      </c>
      <c r="F172" s="83">
        <v>0</v>
      </c>
      <c r="G172" s="83">
        <v>33488141.01</v>
      </c>
      <c r="H172" s="83">
        <v>5964683.654</v>
      </c>
      <c r="I172" s="83">
        <v>4524312.7428</v>
      </c>
      <c r="J172" s="83">
        <v>0</v>
      </c>
      <c r="K172" s="83">
        <f t="shared" si="40"/>
        <v>4524312.7428</v>
      </c>
      <c r="L172" s="83">
        <v>205883428.0223</v>
      </c>
      <c r="M172" s="92">
        <f t="shared" si="35"/>
        <v>367182849.1791</v>
      </c>
      <c r="N172" s="91"/>
      <c r="O172" s="84"/>
      <c r="P172" s="93">
        <v>15</v>
      </c>
      <c r="Q172" s="84"/>
      <c r="R172" s="83" t="s">
        <v>464</v>
      </c>
      <c r="S172" s="83">
        <v>249017860.37</v>
      </c>
      <c r="T172" s="83">
        <v>0</v>
      </c>
      <c r="U172" s="83">
        <v>71078954.1</v>
      </c>
      <c r="V172" s="83">
        <v>8513328.0837</v>
      </c>
      <c r="W172" s="83">
        <v>9602904.4339</v>
      </c>
      <c r="X172" s="83">
        <f t="shared" si="43"/>
        <v>4801452.21695</v>
      </c>
      <c r="Y172" s="83">
        <f t="shared" si="38"/>
        <v>4801452.21695</v>
      </c>
      <c r="Z172" s="83">
        <v>291984533.5456</v>
      </c>
      <c r="AA172" s="92">
        <f t="shared" si="41"/>
        <v>625396128.31625</v>
      </c>
    </row>
    <row r="173" ht="24.9" customHeight="1" spans="1:27">
      <c r="A173" s="81"/>
      <c r="B173" s="84"/>
      <c r="C173" s="78">
        <v>19</v>
      </c>
      <c r="D173" s="83" t="s">
        <v>465</v>
      </c>
      <c r="E173" s="83">
        <v>158055936.51</v>
      </c>
      <c r="F173" s="83">
        <v>0</v>
      </c>
      <c r="G173" s="83">
        <v>45115039.7</v>
      </c>
      <c r="H173" s="83">
        <v>6689398.8187</v>
      </c>
      <c r="I173" s="83">
        <v>6095129.2861</v>
      </c>
      <c r="J173" s="83">
        <v>0</v>
      </c>
      <c r="K173" s="83">
        <f t="shared" si="40"/>
        <v>6095129.2861</v>
      </c>
      <c r="L173" s="83">
        <v>231234936.5291</v>
      </c>
      <c r="M173" s="92">
        <f t="shared" si="35"/>
        <v>447190440.8439</v>
      </c>
      <c r="N173" s="91"/>
      <c r="O173" s="84"/>
      <c r="P173" s="93">
        <v>16</v>
      </c>
      <c r="Q173" s="84"/>
      <c r="R173" s="83" t="s">
        <v>466</v>
      </c>
      <c r="S173" s="83">
        <v>157711030.75</v>
      </c>
      <c r="T173" s="83">
        <v>0</v>
      </c>
      <c r="U173" s="83">
        <v>45016590.77</v>
      </c>
      <c r="V173" s="83">
        <v>8303811.4468</v>
      </c>
      <c r="W173" s="83">
        <v>6081828.6457</v>
      </c>
      <c r="X173" s="83">
        <f t="shared" si="43"/>
        <v>3040914.32285</v>
      </c>
      <c r="Y173" s="83">
        <f t="shared" si="38"/>
        <v>3040914.32285</v>
      </c>
      <c r="Z173" s="83">
        <v>284655360.5665</v>
      </c>
      <c r="AA173" s="92">
        <f t="shared" si="41"/>
        <v>498727707.85615</v>
      </c>
    </row>
    <row r="174" ht="24.9" customHeight="1" spans="1:27">
      <c r="A174" s="81"/>
      <c r="B174" s="84"/>
      <c r="C174" s="78">
        <v>20</v>
      </c>
      <c r="D174" s="83" t="s">
        <v>467</v>
      </c>
      <c r="E174" s="83">
        <v>187042072.97</v>
      </c>
      <c r="F174" s="83">
        <v>0</v>
      </c>
      <c r="G174" s="83">
        <v>53388760.55</v>
      </c>
      <c r="H174" s="83">
        <v>7255277.1599</v>
      </c>
      <c r="I174" s="83">
        <v>7212925.0055</v>
      </c>
      <c r="J174" s="83">
        <v>0</v>
      </c>
      <c r="K174" s="83">
        <f t="shared" si="40"/>
        <v>7212925.0055</v>
      </c>
      <c r="L174" s="83">
        <v>251030119.9016</v>
      </c>
      <c r="M174" s="92">
        <f t="shared" si="35"/>
        <v>505929155.587</v>
      </c>
      <c r="N174" s="91"/>
      <c r="O174" s="84"/>
      <c r="P174" s="93">
        <v>17</v>
      </c>
      <c r="Q174" s="84"/>
      <c r="R174" s="83" t="s">
        <v>468</v>
      </c>
      <c r="S174" s="83">
        <v>214061321.92</v>
      </c>
      <c r="T174" s="83">
        <v>0</v>
      </c>
      <c r="U174" s="83">
        <v>61101058.58</v>
      </c>
      <c r="V174" s="83">
        <v>8974424.986</v>
      </c>
      <c r="W174" s="83">
        <v>8254871.4151</v>
      </c>
      <c r="X174" s="83">
        <f t="shared" si="43"/>
        <v>4127435.70755</v>
      </c>
      <c r="Y174" s="83">
        <f t="shared" si="38"/>
        <v>4127435.70755</v>
      </c>
      <c r="Z174" s="83">
        <v>308114321.6476</v>
      </c>
      <c r="AA174" s="92">
        <f t="shared" si="41"/>
        <v>596378562.84115</v>
      </c>
    </row>
    <row r="175" ht="24.9" customHeight="1" spans="1:27">
      <c r="A175" s="81"/>
      <c r="B175" s="84"/>
      <c r="C175" s="78">
        <v>21</v>
      </c>
      <c r="D175" s="83" t="s">
        <v>469</v>
      </c>
      <c r="E175" s="83">
        <v>272377953.17</v>
      </c>
      <c r="F175" s="83">
        <v>0</v>
      </c>
      <c r="G175" s="83">
        <v>77746792.95</v>
      </c>
      <c r="H175" s="83">
        <v>13131869.7081</v>
      </c>
      <c r="I175" s="83">
        <v>10503742.3837</v>
      </c>
      <c r="J175" s="83">
        <v>0</v>
      </c>
      <c r="K175" s="83">
        <f t="shared" si="40"/>
        <v>10503742.3837</v>
      </c>
      <c r="L175" s="83">
        <v>456601209.3735</v>
      </c>
      <c r="M175" s="92">
        <f t="shared" si="35"/>
        <v>830361567.5853</v>
      </c>
      <c r="N175" s="91"/>
      <c r="O175" s="84"/>
      <c r="P175" s="93">
        <v>18</v>
      </c>
      <c r="Q175" s="84"/>
      <c r="R175" s="83" t="s">
        <v>470</v>
      </c>
      <c r="S175" s="83">
        <v>144593823.69</v>
      </c>
      <c r="T175" s="83">
        <v>0</v>
      </c>
      <c r="U175" s="83">
        <v>41272452.27</v>
      </c>
      <c r="V175" s="83">
        <v>6796703.5438</v>
      </c>
      <c r="W175" s="83">
        <v>5575988.2787</v>
      </c>
      <c r="X175" s="83">
        <f t="shared" si="43"/>
        <v>2787994.13935</v>
      </c>
      <c r="Y175" s="83">
        <f t="shared" si="38"/>
        <v>2787994.13935</v>
      </c>
      <c r="Z175" s="83">
        <v>231934704.6736</v>
      </c>
      <c r="AA175" s="92">
        <f t="shared" si="41"/>
        <v>427385678.31675</v>
      </c>
    </row>
    <row r="176" ht="24.9" customHeight="1" spans="1:27">
      <c r="A176" s="81"/>
      <c r="B176" s="84"/>
      <c r="C176" s="78">
        <v>22</v>
      </c>
      <c r="D176" s="83" t="s">
        <v>471</v>
      </c>
      <c r="E176" s="83">
        <v>170088890.52</v>
      </c>
      <c r="F176" s="83">
        <v>0</v>
      </c>
      <c r="G176" s="83">
        <v>48549692.07</v>
      </c>
      <c r="H176" s="83">
        <v>7087870.3922</v>
      </c>
      <c r="I176" s="83">
        <v>6559157.4777</v>
      </c>
      <c r="J176" s="83">
        <v>0</v>
      </c>
      <c r="K176" s="83">
        <f t="shared" si="40"/>
        <v>6559157.4777</v>
      </c>
      <c r="L176" s="83">
        <v>245174006.6281</v>
      </c>
      <c r="M176" s="92">
        <f t="shared" si="35"/>
        <v>477459617.088</v>
      </c>
      <c r="N176" s="91"/>
      <c r="O176" s="84"/>
      <c r="P176" s="93">
        <v>19</v>
      </c>
      <c r="Q176" s="84"/>
      <c r="R176" s="83" t="s">
        <v>472</v>
      </c>
      <c r="S176" s="83">
        <v>166410837.31</v>
      </c>
      <c r="T176" s="83">
        <v>0</v>
      </c>
      <c r="U176" s="83">
        <v>47499838.96</v>
      </c>
      <c r="V176" s="83">
        <v>7635741.1463</v>
      </c>
      <c r="W176" s="83">
        <v>6417320.2883</v>
      </c>
      <c r="X176" s="83">
        <f t="shared" si="43"/>
        <v>3208660.14415</v>
      </c>
      <c r="Y176" s="83">
        <f t="shared" si="38"/>
        <v>3208660.14415</v>
      </c>
      <c r="Z176" s="83">
        <v>261285365.39</v>
      </c>
      <c r="AA176" s="92">
        <f t="shared" si="41"/>
        <v>486040442.95045</v>
      </c>
    </row>
    <row r="177" ht="24.9" customHeight="1" spans="1:27">
      <c r="A177" s="81"/>
      <c r="B177" s="84"/>
      <c r="C177" s="78">
        <v>23</v>
      </c>
      <c r="D177" s="83" t="s">
        <v>473</v>
      </c>
      <c r="E177" s="83">
        <v>158390053.81</v>
      </c>
      <c r="F177" s="83">
        <v>0</v>
      </c>
      <c r="G177" s="83">
        <v>45210409.19</v>
      </c>
      <c r="H177" s="83">
        <v>6891871.4548</v>
      </c>
      <c r="I177" s="83">
        <v>6108013.89</v>
      </c>
      <c r="J177" s="83">
        <v>0</v>
      </c>
      <c r="K177" s="83">
        <f t="shared" si="40"/>
        <v>6108013.89</v>
      </c>
      <c r="L177" s="83">
        <v>238317700.9117</v>
      </c>
      <c r="M177" s="92">
        <f t="shared" si="35"/>
        <v>454918049.2565</v>
      </c>
      <c r="N177" s="91"/>
      <c r="O177" s="84"/>
      <c r="P177" s="93">
        <v>20</v>
      </c>
      <c r="Q177" s="84"/>
      <c r="R177" s="83" t="s">
        <v>474</v>
      </c>
      <c r="S177" s="83">
        <v>191936263.92</v>
      </c>
      <c r="T177" s="83">
        <v>0</v>
      </c>
      <c r="U177" s="83">
        <v>54785744.57</v>
      </c>
      <c r="V177" s="83">
        <v>8003246.8606</v>
      </c>
      <c r="W177" s="83">
        <v>7401660.2548</v>
      </c>
      <c r="X177" s="83">
        <f t="shared" si="43"/>
        <v>3700830.1274</v>
      </c>
      <c r="Y177" s="83">
        <f t="shared" si="38"/>
        <v>3700830.1274</v>
      </c>
      <c r="Z177" s="83">
        <v>274141208.2018</v>
      </c>
      <c r="AA177" s="92">
        <f t="shared" si="41"/>
        <v>532567293.6798</v>
      </c>
    </row>
    <row r="178" ht="24.9" customHeight="1" spans="1:27">
      <c r="A178" s="81"/>
      <c r="B178" s="84"/>
      <c r="C178" s="78">
        <v>24</v>
      </c>
      <c r="D178" s="83" t="s">
        <v>475</v>
      </c>
      <c r="E178" s="83">
        <v>154603710.04</v>
      </c>
      <c r="F178" s="83">
        <v>0</v>
      </c>
      <c r="G178" s="83">
        <v>44129645.93</v>
      </c>
      <c r="H178" s="83">
        <v>6787012.9482</v>
      </c>
      <c r="I178" s="83">
        <v>5962000.6793</v>
      </c>
      <c r="J178" s="83">
        <v>0</v>
      </c>
      <c r="K178" s="83">
        <f t="shared" si="40"/>
        <v>5962000.6793</v>
      </c>
      <c r="L178" s="83">
        <v>234649609.7047</v>
      </c>
      <c r="M178" s="92">
        <f t="shared" si="35"/>
        <v>446131979.3022</v>
      </c>
      <c r="N178" s="91"/>
      <c r="O178" s="84"/>
      <c r="P178" s="93">
        <v>21</v>
      </c>
      <c r="Q178" s="84"/>
      <c r="R178" s="83" t="s">
        <v>476</v>
      </c>
      <c r="S178" s="83">
        <v>180560297.95</v>
      </c>
      <c r="T178" s="83">
        <v>0</v>
      </c>
      <c r="U178" s="83">
        <v>51538621.01</v>
      </c>
      <c r="V178" s="83">
        <v>7912676.732</v>
      </c>
      <c r="W178" s="83">
        <v>6962967.5687</v>
      </c>
      <c r="X178" s="83">
        <f t="shared" si="43"/>
        <v>3481483.78435</v>
      </c>
      <c r="Y178" s="83">
        <f t="shared" si="38"/>
        <v>3481483.78435</v>
      </c>
      <c r="Z178" s="83">
        <v>270972943.6226</v>
      </c>
      <c r="AA178" s="92">
        <f t="shared" si="41"/>
        <v>514466023.09895</v>
      </c>
    </row>
    <row r="179" ht="24.9" customHeight="1" spans="1:27">
      <c r="A179" s="81"/>
      <c r="B179" s="84"/>
      <c r="C179" s="78">
        <v>25</v>
      </c>
      <c r="D179" s="83" t="s">
        <v>477</v>
      </c>
      <c r="E179" s="83">
        <v>176815439.21</v>
      </c>
      <c r="F179" s="83">
        <v>0</v>
      </c>
      <c r="G179" s="83">
        <v>50469699.11</v>
      </c>
      <c r="H179" s="83">
        <v>8747927.1355</v>
      </c>
      <c r="I179" s="83">
        <v>6818554.1496</v>
      </c>
      <c r="J179" s="83">
        <v>0</v>
      </c>
      <c r="K179" s="83">
        <f t="shared" si="40"/>
        <v>6818554.1496</v>
      </c>
      <c r="L179" s="83">
        <v>303245018.1064</v>
      </c>
      <c r="M179" s="92">
        <f t="shared" si="35"/>
        <v>546096637.7115</v>
      </c>
      <c r="N179" s="91"/>
      <c r="O179" s="84"/>
      <c r="P179" s="93">
        <v>22</v>
      </c>
      <c r="Q179" s="84"/>
      <c r="R179" s="83" t="s">
        <v>478</v>
      </c>
      <c r="S179" s="83">
        <v>213449937.3</v>
      </c>
      <c r="T179" s="83">
        <v>0</v>
      </c>
      <c r="U179" s="83">
        <v>60926546.69</v>
      </c>
      <c r="V179" s="83">
        <v>8827487.4373</v>
      </c>
      <c r="W179" s="83">
        <v>8231294.5197</v>
      </c>
      <c r="X179" s="83">
        <f t="shared" si="43"/>
        <v>4115647.25985</v>
      </c>
      <c r="Y179" s="83">
        <f t="shared" si="38"/>
        <v>4115647.25985</v>
      </c>
      <c r="Z179" s="83">
        <v>302974249.1095</v>
      </c>
      <c r="AA179" s="92">
        <f t="shared" si="41"/>
        <v>590293867.79665</v>
      </c>
    </row>
    <row r="180" ht="24.9" customHeight="1" spans="1:27">
      <c r="A180" s="81"/>
      <c r="B180" s="84"/>
      <c r="C180" s="78">
        <v>26</v>
      </c>
      <c r="D180" s="83" t="s">
        <v>479</v>
      </c>
      <c r="E180" s="83">
        <v>153696649.7</v>
      </c>
      <c r="F180" s="83">
        <v>0</v>
      </c>
      <c r="G180" s="83">
        <v>43870737.19</v>
      </c>
      <c r="H180" s="83">
        <v>6632075.7574</v>
      </c>
      <c r="I180" s="83">
        <v>5927021.6067</v>
      </c>
      <c r="J180" s="83">
        <v>0</v>
      </c>
      <c r="K180" s="83">
        <f t="shared" si="40"/>
        <v>5927021.6067</v>
      </c>
      <c r="L180" s="83">
        <v>229229698.9576</v>
      </c>
      <c r="M180" s="92">
        <f t="shared" si="35"/>
        <v>439356183.2117</v>
      </c>
      <c r="N180" s="91"/>
      <c r="O180" s="84"/>
      <c r="P180" s="93">
        <v>23</v>
      </c>
      <c r="Q180" s="84"/>
      <c r="R180" s="83" t="s">
        <v>480</v>
      </c>
      <c r="S180" s="83">
        <v>156101299.02</v>
      </c>
      <c r="T180" s="83">
        <v>0</v>
      </c>
      <c r="U180" s="83">
        <v>44557113.5</v>
      </c>
      <c r="V180" s="83">
        <v>8537311.5963</v>
      </c>
      <c r="W180" s="83">
        <v>6019752.3754</v>
      </c>
      <c r="X180" s="83">
        <f t="shared" si="43"/>
        <v>3009876.1877</v>
      </c>
      <c r="Y180" s="83">
        <f t="shared" si="38"/>
        <v>3009876.1877</v>
      </c>
      <c r="Z180" s="83">
        <v>292823508.9856</v>
      </c>
      <c r="AA180" s="92">
        <f t="shared" si="41"/>
        <v>505029109.2896</v>
      </c>
    </row>
    <row r="181" ht="24.9" customHeight="1" spans="1:27">
      <c r="A181" s="81"/>
      <c r="B181" s="85"/>
      <c r="C181" s="78">
        <v>27</v>
      </c>
      <c r="D181" s="83" t="s">
        <v>481</v>
      </c>
      <c r="E181" s="83">
        <v>149065125.56</v>
      </c>
      <c r="F181" s="83">
        <v>0</v>
      </c>
      <c r="G181" s="83">
        <v>42548728.04</v>
      </c>
      <c r="H181" s="83">
        <v>6670887.1229</v>
      </c>
      <c r="I181" s="83">
        <v>5748415.6079</v>
      </c>
      <c r="J181" s="83">
        <v>0</v>
      </c>
      <c r="K181" s="83">
        <f t="shared" si="40"/>
        <v>5748415.6079</v>
      </c>
      <c r="L181" s="83">
        <v>230587372.5809</v>
      </c>
      <c r="M181" s="92">
        <f t="shared" si="35"/>
        <v>434620528.9117</v>
      </c>
      <c r="N181" s="91"/>
      <c r="O181" s="84"/>
      <c r="P181" s="93">
        <v>24</v>
      </c>
      <c r="Q181" s="84"/>
      <c r="R181" s="83" t="s">
        <v>482</v>
      </c>
      <c r="S181" s="83">
        <v>127041679.85</v>
      </c>
      <c r="T181" s="83">
        <v>0</v>
      </c>
      <c r="U181" s="83">
        <v>36262417.95</v>
      </c>
      <c r="V181" s="83">
        <v>6486782.9216</v>
      </c>
      <c r="W181" s="83">
        <v>4899122.9341</v>
      </c>
      <c r="X181" s="83">
        <f t="shared" si="43"/>
        <v>2449561.46705</v>
      </c>
      <c r="Y181" s="83">
        <f t="shared" si="38"/>
        <v>2449561.46705</v>
      </c>
      <c r="Z181" s="83">
        <v>221093265.6174</v>
      </c>
      <c r="AA181" s="92">
        <f t="shared" si="41"/>
        <v>393333707.80605</v>
      </c>
    </row>
    <row r="182" ht="24.9" customHeight="1" spans="1:27">
      <c r="A182" s="78"/>
      <c r="B182" s="86" t="s">
        <v>483</v>
      </c>
      <c r="C182" s="87"/>
      <c r="D182" s="88"/>
      <c r="E182" s="88">
        <f t="shared" ref="E182:M182" si="44">SUM(E155:E181)</f>
        <v>4605220170.71</v>
      </c>
      <c r="F182" s="88">
        <f t="shared" si="44"/>
        <v>0</v>
      </c>
      <c r="G182" s="88">
        <f t="shared" si="44"/>
        <v>1314501026.71</v>
      </c>
      <c r="H182" s="88">
        <f t="shared" si="44"/>
        <v>201517757.6301</v>
      </c>
      <c r="I182" s="88">
        <f t="shared" si="44"/>
        <v>177591635.9221</v>
      </c>
      <c r="J182" s="88">
        <f t="shared" si="44"/>
        <v>0</v>
      </c>
      <c r="K182" s="88">
        <f t="shared" si="44"/>
        <v>177591635.9221</v>
      </c>
      <c r="L182" s="88">
        <f t="shared" si="44"/>
        <v>6974592877.8751</v>
      </c>
      <c r="M182" s="88">
        <f t="shared" si="44"/>
        <v>13273423468.8473</v>
      </c>
      <c r="N182" s="91"/>
      <c r="O182" s="85"/>
      <c r="P182" s="93">
        <v>25</v>
      </c>
      <c r="Q182" s="85"/>
      <c r="R182" s="83" t="s">
        <v>484</v>
      </c>
      <c r="S182" s="83">
        <v>141612178.55</v>
      </c>
      <c r="T182" s="83">
        <v>0</v>
      </c>
      <c r="U182" s="83">
        <v>40421379.91</v>
      </c>
      <c r="V182" s="83">
        <v>6459639.6274</v>
      </c>
      <c r="W182" s="83">
        <v>5461006.754</v>
      </c>
      <c r="X182" s="83">
        <f t="shared" si="43"/>
        <v>2730503.377</v>
      </c>
      <c r="Y182" s="83">
        <f t="shared" si="38"/>
        <v>2730503.377</v>
      </c>
      <c r="Z182" s="83">
        <v>220143756.7808</v>
      </c>
      <c r="AA182" s="92">
        <f t="shared" si="41"/>
        <v>411367458.2452</v>
      </c>
    </row>
    <row r="183" ht="24.9" customHeight="1" spans="1:28">
      <c r="A183" s="81">
        <v>9</v>
      </c>
      <c r="B183" s="82" t="s">
        <v>485</v>
      </c>
      <c r="C183" s="78">
        <v>1</v>
      </c>
      <c r="D183" s="83" t="s">
        <v>486</v>
      </c>
      <c r="E183" s="83">
        <v>158028831.23</v>
      </c>
      <c r="F183" s="83">
        <v>0</v>
      </c>
      <c r="G183" s="83">
        <v>45107302.84</v>
      </c>
      <c r="H183" s="83">
        <v>7559138.6368</v>
      </c>
      <c r="I183" s="83">
        <v>6094084.0222</v>
      </c>
      <c r="J183" s="83">
        <f t="shared" ref="J183:J200" si="45">I183/2</f>
        <v>3047042.0111</v>
      </c>
      <c r="K183" s="83">
        <f t="shared" ref="K183:K200" si="46">I183-J183</f>
        <v>3047042.0111</v>
      </c>
      <c r="L183" s="83">
        <v>248262443.4015</v>
      </c>
      <c r="M183" s="92">
        <f t="shared" si="35"/>
        <v>462004758.1194</v>
      </c>
      <c r="N183" s="91"/>
      <c r="O183" s="78"/>
      <c r="P183" s="86" t="s">
        <v>487</v>
      </c>
      <c r="Q183" s="99"/>
      <c r="R183" s="88"/>
      <c r="S183" s="88">
        <f t="shared" ref="S183:X183" si="47">SUM(S158:S182)</f>
        <v>4326207761.71</v>
      </c>
      <c r="T183" s="83">
        <v>0</v>
      </c>
      <c r="U183" s="88">
        <f t="shared" si="47"/>
        <v>1234860513.43</v>
      </c>
      <c r="V183" s="88">
        <f t="shared" si="47"/>
        <v>190864227.4645</v>
      </c>
      <c r="W183" s="88">
        <f t="shared" si="47"/>
        <v>166832048.2546</v>
      </c>
      <c r="X183" s="88">
        <f t="shared" si="47"/>
        <v>83416024.1273</v>
      </c>
      <c r="Y183" s="88">
        <f t="shared" si="38"/>
        <v>83416024.1273</v>
      </c>
      <c r="Z183" s="88">
        <f>SUM(Z158:Z182)</f>
        <v>6531109139.6915</v>
      </c>
      <c r="AA183" s="88">
        <f>SUM(AA158:AA182)</f>
        <v>12366457666.4233</v>
      </c>
      <c r="AB183" s="106"/>
    </row>
    <row r="184" ht="24.9" customHeight="1" spans="1:27">
      <c r="A184" s="81"/>
      <c r="B184" s="84"/>
      <c r="C184" s="78">
        <v>2</v>
      </c>
      <c r="D184" s="83" t="s">
        <v>488</v>
      </c>
      <c r="E184" s="83">
        <v>198640323.74</v>
      </c>
      <c r="F184" s="83">
        <v>0</v>
      </c>
      <c r="G184" s="83">
        <v>56699332.46</v>
      </c>
      <c r="H184" s="83">
        <v>7656598.6306</v>
      </c>
      <c r="I184" s="83">
        <v>7660189.6859</v>
      </c>
      <c r="J184" s="83">
        <f t="shared" si="45"/>
        <v>3830094.84295</v>
      </c>
      <c r="K184" s="83">
        <f t="shared" si="46"/>
        <v>3830094.84295</v>
      </c>
      <c r="L184" s="83">
        <v>251671724.7042</v>
      </c>
      <c r="M184" s="92">
        <f t="shared" si="35"/>
        <v>518498074.37775</v>
      </c>
      <c r="N184" s="91"/>
      <c r="O184" s="82">
        <v>27</v>
      </c>
      <c r="P184" s="93">
        <v>1</v>
      </c>
      <c r="Q184" s="82" t="s">
        <v>115</v>
      </c>
      <c r="R184" s="83" t="s">
        <v>489</v>
      </c>
      <c r="S184" s="83">
        <v>158990081.6</v>
      </c>
      <c r="T184" s="83">
        <v>0</v>
      </c>
      <c r="U184" s="83">
        <v>45381679.43</v>
      </c>
      <c r="V184" s="83">
        <v>9624431.3865</v>
      </c>
      <c r="W184" s="83">
        <v>6131152.8308</v>
      </c>
      <c r="X184" s="83">
        <v>0</v>
      </c>
      <c r="Y184" s="83">
        <f t="shared" si="38"/>
        <v>6131152.8308</v>
      </c>
      <c r="Z184" s="83">
        <v>281352070.5795</v>
      </c>
      <c r="AA184" s="92">
        <f t="shared" si="41"/>
        <v>501479415.8268</v>
      </c>
    </row>
    <row r="185" ht="24.9" customHeight="1" spans="1:27">
      <c r="A185" s="81"/>
      <c r="B185" s="84"/>
      <c r="C185" s="78">
        <v>3</v>
      </c>
      <c r="D185" s="83" t="s">
        <v>490</v>
      </c>
      <c r="E185" s="83">
        <v>190157283.35</v>
      </c>
      <c r="F185" s="83">
        <v>0</v>
      </c>
      <c r="G185" s="83">
        <v>54277957.39</v>
      </c>
      <c r="H185" s="83">
        <v>9510388.5167</v>
      </c>
      <c r="I185" s="83">
        <v>7333057.2221</v>
      </c>
      <c r="J185" s="83">
        <f t="shared" si="45"/>
        <v>3666528.61105</v>
      </c>
      <c r="K185" s="83">
        <f t="shared" si="46"/>
        <v>3666528.61105</v>
      </c>
      <c r="L185" s="83">
        <v>316519781.3656</v>
      </c>
      <c r="M185" s="92">
        <f t="shared" si="35"/>
        <v>574131939.23335</v>
      </c>
      <c r="N185" s="91"/>
      <c r="O185" s="84"/>
      <c r="P185" s="93">
        <v>2</v>
      </c>
      <c r="Q185" s="84"/>
      <c r="R185" s="83" t="s">
        <v>491</v>
      </c>
      <c r="S185" s="83">
        <v>164132932.03</v>
      </c>
      <c r="T185" s="83">
        <v>0</v>
      </c>
      <c r="U185" s="83">
        <v>46849640.12</v>
      </c>
      <c r="V185" s="83">
        <v>10378910.1521</v>
      </c>
      <c r="W185" s="83">
        <v>6329477.1643</v>
      </c>
      <c r="X185" s="83">
        <v>0</v>
      </c>
      <c r="Y185" s="83">
        <f t="shared" si="38"/>
        <v>6329477.1643</v>
      </c>
      <c r="Z185" s="83">
        <v>307744749.764</v>
      </c>
      <c r="AA185" s="92">
        <f t="shared" si="41"/>
        <v>535435709.2304</v>
      </c>
    </row>
    <row r="186" ht="24.9" customHeight="1" spans="1:27">
      <c r="A186" s="81"/>
      <c r="B186" s="84"/>
      <c r="C186" s="78">
        <v>4</v>
      </c>
      <c r="D186" s="83" t="s">
        <v>492</v>
      </c>
      <c r="E186" s="83">
        <v>122692809.02</v>
      </c>
      <c r="F186" s="83">
        <v>0</v>
      </c>
      <c r="G186" s="83">
        <v>35021088.56</v>
      </c>
      <c r="H186" s="83">
        <v>5826391.5043</v>
      </c>
      <c r="I186" s="83">
        <v>4731416.9272</v>
      </c>
      <c r="J186" s="83">
        <f t="shared" si="45"/>
        <v>2365708.4636</v>
      </c>
      <c r="K186" s="83">
        <f t="shared" si="46"/>
        <v>2365708.4636</v>
      </c>
      <c r="L186" s="83">
        <v>187648624.6129</v>
      </c>
      <c r="M186" s="92">
        <f t="shared" si="35"/>
        <v>353554622.1608</v>
      </c>
      <c r="N186" s="91"/>
      <c r="O186" s="84"/>
      <c r="P186" s="93">
        <v>3</v>
      </c>
      <c r="Q186" s="84"/>
      <c r="R186" s="83" t="s">
        <v>493</v>
      </c>
      <c r="S186" s="83">
        <v>252277750.06</v>
      </c>
      <c r="T186" s="83">
        <v>0</v>
      </c>
      <c r="U186" s="83">
        <v>72009447.8</v>
      </c>
      <c r="V186" s="83">
        <v>14637478.7583</v>
      </c>
      <c r="W186" s="83">
        <v>9728615.9358</v>
      </c>
      <c r="X186" s="83">
        <v>0</v>
      </c>
      <c r="Y186" s="83">
        <f t="shared" si="38"/>
        <v>9728615.9358</v>
      </c>
      <c r="Z186" s="83">
        <v>456715191.5268</v>
      </c>
      <c r="AA186" s="92">
        <f t="shared" si="41"/>
        <v>805368484.0809</v>
      </c>
    </row>
    <row r="187" ht="24.9" customHeight="1" spans="1:27">
      <c r="A187" s="81"/>
      <c r="B187" s="84"/>
      <c r="C187" s="78">
        <v>5</v>
      </c>
      <c r="D187" s="83" t="s">
        <v>494</v>
      </c>
      <c r="E187" s="83">
        <v>146565344.3</v>
      </c>
      <c r="F187" s="83">
        <v>0</v>
      </c>
      <c r="G187" s="83">
        <v>41835197.54</v>
      </c>
      <c r="H187" s="83">
        <v>6958317.7358</v>
      </c>
      <c r="I187" s="83">
        <v>5652016.2552</v>
      </c>
      <c r="J187" s="83">
        <f t="shared" si="45"/>
        <v>2826008.1276</v>
      </c>
      <c r="K187" s="83">
        <f t="shared" si="46"/>
        <v>2826008.1276</v>
      </c>
      <c r="L187" s="83">
        <v>227244922.4182</v>
      </c>
      <c r="M187" s="92">
        <f t="shared" si="35"/>
        <v>425429790.1216</v>
      </c>
      <c r="N187" s="91"/>
      <c r="O187" s="84"/>
      <c r="P187" s="93">
        <v>4</v>
      </c>
      <c r="Q187" s="84"/>
      <c r="R187" s="83" t="s">
        <v>495</v>
      </c>
      <c r="S187" s="83">
        <v>165874738.49</v>
      </c>
      <c r="T187" s="83">
        <v>0</v>
      </c>
      <c r="U187" s="83">
        <v>47346816.43</v>
      </c>
      <c r="V187" s="83">
        <v>9323820.5596</v>
      </c>
      <c r="W187" s="83">
        <v>6396646.6475</v>
      </c>
      <c r="X187" s="83">
        <v>0</v>
      </c>
      <c r="Y187" s="83">
        <f t="shared" si="38"/>
        <v>6396646.6475</v>
      </c>
      <c r="Z187" s="83">
        <v>270836300.653</v>
      </c>
      <c r="AA187" s="92">
        <f t="shared" si="41"/>
        <v>499778322.7801</v>
      </c>
    </row>
    <row r="188" ht="24.9" customHeight="1" spans="1:27">
      <c r="A188" s="81"/>
      <c r="B188" s="84"/>
      <c r="C188" s="78">
        <v>6</v>
      </c>
      <c r="D188" s="83" t="s">
        <v>496</v>
      </c>
      <c r="E188" s="83">
        <v>168612557.3</v>
      </c>
      <c r="F188" s="83">
        <v>0</v>
      </c>
      <c r="G188" s="83">
        <v>48128291.69</v>
      </c>
      <c r="H188" s="83">
        <v>7934936.8509</v>
      </c>
      <c r="I188" s="83">
        <v>6502225.4698</v>
      </c>
      <c r="J188" s="83">
        <f t="shared" si="45"/>
        <v>3251112.7349</v>
      </c>
      <c r="K188" s="83">
        <f t="shared" si="46"/>
        <v>3251112.7349</v>
      </c>
      <c r="L188" s="83">
        <v>261408368.9812</v>
      </c>
      <c r="M188" s="92">
        <f t="shared" si="35"/>
        <v>489335267.557</v>
      </c>
      <c r="N188" s="91"/>
      <c r="O188" s="84"/>
      <c r="P188" s="93">
        <v>5</v>
      </c>
      <c r="Q188" s="84"/>
      <c r="R188" s="83" t="s">
        <v>497</v>
      </c>
      <c r="S188" s="83">
        <v>148653401.56</v>
      </c>
      <c r="T188" s="83">
        <v>0</v>
      </c>
      <c r="U188" s="83">
        <v>42431206.7</v>
      </c>
      <c r="V188" s="83">
        <v>9123814.0945</v>
      </c>
      <c r="W188" s="83">
        <v>5732538.2477</v>
      </c>
      <c r="X188" s="83">
        <v>0</v>
      </c>
      <c r="Y188" s="83">
        <f t="shared" si="38"/>
        <v>5732538.2477</v>
      </c>
      <c r="Z188" s="83">
        <v>263839806.2384</v>
      </c>
      <c r="AA188" s="92">
        <f t="shared" si="41"/>
        <v>469780766.8406</v>
      </c>
    </row>
    <row r="189" ht="24.9" customHeight="1" spans="1:27">
      <c r="A189" s="81"/>
      <c r="B189" s="84"/>
      <c r="C189" s="78">
        <v>7</v>
      </c>
      <c r="D189" s="83" t="s">
        <v>498</v>
      </c>
      <c r="E189" s="83">
        <v>193305405.93</v>
      </c>
      <c r="F189" s="83">
        <v>0</v>
      </c>
      <c r="G189" s="83">
        <v>55176548.6</v>
      </c>
      <c r="H189" s="83">
        <v>8196320.1459</v>
      </c>
      <c r="I189" s="83">
        <v>7454458.6359</v>
      </c>
      <c r="J189" s="83">
        <f t="shared" si="45"/>
        <v>3727229.31795</v>
      </c>
      <c r="K189" s="83">
        <f t="shared" si="46"/>
        <v>3727229.31795</v>
      </c>
      <c r="L189" s="83">
        <v>270551907.2273</v>
      </c>
      <c r="M189" s="92">
        <f t="shared" si="35"/>
        <v>530957411.22115</v>
      </c>
      <c r="N189" s="91"/>
      <c r="O189" s="84"/>
      <c r="P189" s="93">
        <v>6</v>
      </c>
      <c r="Q189" s="84"/>
      <c r="R189" s="83" t="s">
        <v>499</v>
      </c>
      <c r="S189" s="83">
        <v>113076895.14</v>
      </c>
      <c r="T189" s="83">
        <v>0</v>
      </c>
      <c r="U189" s="83">
        <v>32276349.28</v>
      </c>
      <c r="V189" s="83">
        <v>7371383.8349</v>
      </c>
      <c r="W189" s="83">
        <v>4360597.3328</v>
      </c>
      <c r="X189" s="83">
        <v>0</v>
      </c>
      <c r="Y189" s="83">
        <f t="shared" si="38"/>
        <v>4360597.3328</v>
      </c>
      <c r="Z189" s="83">
        <v>202537445.2667</v>
      </c>
      <c r="AA189" s="92">
        <f t="shared" si="41"/>
        <v>359622670.8544</v>
      </c>
    </row>
    <row r="190" ht="24.9" customHeight="1" spans="1:27">
      <c r="A190" s="81"/>
      <c r="B190" s="84"/>
      <c r="C190" s="78">
        <v>8</v>
      </c>
      <c r="D190" s="83" t="s">
        <v>500</v>
      </c>
      <c r="E190" s="83">
        <v>153127638.94</v>
      </c>
      <c r="F190" s="83">
        <v>0</v>
      </c>
      <c r="G190" s="83">
        <v>43708320.37</v>
      </c>
      <c r="H190" s="83">
        <v>8092293.972</v>
      </c>
      <c r="I190" s="83">
        <v>5905078.7793</v>
      </c>
      <c r="J190" s="83">
        <f t="shared" si="45"/>
        <v>2952539.38965</v>
      </c>
      <c r="K190" s="83">
        <f t="shared" si="46"/>
        <v>2952539.38965</v>
      </c>
      <c r="L190" s="83">
        <v>266912932.1345</v>
      </c>
      <c r="M190" s="92">
        <f t="shared" si="35"/>
        <v>474793724.80615</v>
      </c>
      <c r="N190" s="91"/>
      <c r="O190" s="84"/>
      <c r="P190" s="93">
        <v>7</v>
      </c>
      <c r="Q190" s="84"/>
      <c r="R190" s="83" t="s">
        <v>501</v>
      </c>
      <c r="S190" s="83">
        <v>247352601.12</v>
      </c>
      <c r="T190" s="83">
        <v>0</v>
      </c>
      <c r="U190" s="83">
        <v>31442867.83</v>
      </c>
      <c r="V190" s="83">
        <v>7444675.3533</v>
      </c>
      <c r="W190" s="83">
        <v>4247992.3734</v>
      </c>
      <c r="X190" s="83">
        <v>0</v>
      </c>
      <c r="Y190" s="83">
        <f t="shared" si="38"/>
        <v>4247992.3734</v>
      </c>
      <c r="Z190" s="83">
        <v>205101280.8818</v>
      </c>
      <c r="AA190" s="92">
        <f t="shared" si="41"/>
        <v>495589417.5585</v>
      </c>
    </row>
    <row r="191" ht="24.9" customHeight="1" spans="1:27">
      <c r="A191" s="81"/>
      <c r="B191" s="84"/>
      <c r="C191" s="78">
        <v>9</v>
      </c>
      <c r="D191" s="83" t="s">
        <v>502</v>
      </c>
      <c r="E191" s="83">
        <v>163215188.56</v>
      </c>
      <c r="F191" s="83">
        <v>0</v>
      </c>
      <c r="G191" s="83">
        <v>46587682.02</v>
      </c>
      <c r="H191" s="83">
        <v>8280925.2236</v>
      </c>
      <c r="I191" s="83">
        <v>6294086.1172</v>
      </c>
      <c r="J191" s="83">
        <f t="shared" si="45"/>
        <v>3147043.0586</v>
      </c>
      <c r="K191" s="83">
        <f t="shared" si="46"/>
        <v>3147043.0586</v>
      </c>
      <c r="L191" s="83">
        <v>273511506.3211</v>
      </c>
      <c r="M191" s="92">
        <f t="shared" si="35"/>
        <v>494742345.1833</v>
      </c>
      <c r="N191" s="91"/>
      <c r="O191" s="84"/>
      <c r="P191" s="93">
        <v>8</v>
      </c>
      <c r="Q191" s="84"/>
      <c r="R191" s="83" t="s">
        <v>503</v>
      </c>
      <c r="S191" s="83">
        <v>147205555.45</v>
      </c>
      <c r="T191" s="83">
        <v>0</v>
      </c>
      <c r="U191" s="83">
        <v>70603627.2</v>
      </c>
      <c r="V191" s="83">
        <v>14610844.1118</v>
      </c>
      <c r="W191" s="83">
        <v>9538686.8497</v>
      </c>
      <c r="X191" s="83">
        <v>0</v>
      </c>
      <c r="Y191" s="83">
        <f t="shared" si="38"/>
        <v>9538686.8497</v>
      </c>
      <c r="Z191" s="83">
        <v>455783475.8711</v>
      </c>
      <c r="AA191" s="92">
        <f t="shared" si="41"/>
        <v>697742189.4826</v>
      </c>
    </row>
    <row r="192" ht="24.9" customHeight="1" spans="1:27">
      <c r="A192" s="81"/>
      <c r="B192" s="84"/>
      <c r="C192" s="78">
        <v>10</v>
      </c>
      <c r="D192" s="83" t="s">
        <v>504</v>
      </c>
      <c r="E192" s="83">
        <v>127803853.36</v>
      </c>
      <c r="F192" s="83">
        <v>0</v>
      </c>
      <c r="G192" s="83">
        <v>36479970.6</v>
      </c>
      <c r="H192" s="83">
        <v>6563329.6289</v>
      </c>
      <c r="I192" s="83">
        <v>4928514.7189</v>
      </c>
      <c r="J192" s="83">
        <f t="shared" si="45"/>
        <v>2464257.35945</v>
      </c>
      <c r="K192" s="83">
        <f t="shared" si="46"/>
        <v>2464257.35945</v>
      </c>
      <c r="L192" s="83">
        <v>213427708.6492</v>
      </c>
      <c r="M192" s="92">
        <f t="shared" si="35"/>
        <v>386739119.59755</v>
      </c>
      <c r="N192" s="91"/>
      <c r="O192" s="84"/>
      <c r="P192" s="93">
        <v>9</v>
      </c>
      <c r="Q192" s="84"/>
      <c r="R192" s="83" t="s">
        <v>505</v>
      </c>
      <c r="S192" s="83">
        <v>183918947.61</v>
      </c>
      <c r="T192" s="83">
        <v>0</v>
      </c>
      <c r="U192" s="83">
        <v>42017937.6</v>
      </c>
      <c r="V192" s="83">
        <v>8219746.6464</v>
      </c>
      <c r="W192" s="83">
        <v>5676704.7914</v>
      </c>
      <c r="X192" s="83">
        <v>0</v>
      </c>
      <c r="Y192" s="83">
        <f t="shared" si="38"/>
        <v>5676704.7914</v>
      </c>
      <c r="Z192" s="83">
        <v>232214314.3001</v>
      </c>
      <c r="AA192" s="92">
        <f t="shared" si="41"/>
        <v>472047650.9479</v>
      </c>
    </row>
    <row r="193" ht="24.9" customHeight="1" spans="1:27">
      <c r="A193" s="81"/>
      <c r="B193" s="84"/>
      <c r="C193" s="78">
        <v>11</v>
      </c>
      <c r="D193" s="83" t="s">
        <v>506</v>
      </c>
      <c r="E193" s="83">
        <v>174386555.81</v>
      </c>
      <c r="F193" s="83">
        <v>0</v>
      </c>
      <c r="G193" s="83">
        <v>49776405.51</v>
      </c>
      <c r="H193" s="83">
        <v>7830124.585</v>
      </c>
      <c r="I193" s="83">
        <v>6724888.8396</v>
      </c>
      <c r="J193" s="83">
        <f t="shared" si="45"/>
        <v>3362444.4198</v>
      </c>
      <c r="K193" s="83">
        <f t="shared" si="46"/>
        <v>3362444.4198</v>
      </c>
      <c r="L193" s="83">
        <v>257741895.3361</v>
      </c>
      <c r="M193" s="92">
        <f t="shared" si="35"/>
        <v>493097425.6609</v>
      </c>
      <c r="N193" s="91"/>
      <c r="O193" s="84"/>
      <c r="P193" s="93">
        <v>10</v>
      </c>
      <c r="Q193" s="84"/>
      <c r="R193" s="83" t="s">
        <v>507</v>
      </c>
      <c r="S193" s="83">
        <v>115600516.38</v>
      </c>
      <c r="T193" s="83">
        <v>0</v>
      </c>
      <c r="U193" s="83">
        <v>52497304.47</v>
      </c>
      <c r="V193" s="83">
        <v>10903865.4688</v>
      </c>
      <c r="W193" s="83">
        <v>7092487.5626</v>
      </c>
      <c r="X193" s="83">
        <v>0</v>
      </c>
      <c r="Y193" s="83">
        <f t="shared" si="38"/>
        <v>7092487.5626</v>
      </c>
      <c r="Z193" s="83">
        <v>326108390.853</v>
      </c>
      <c r="AA193" s="92">
        <f t="shared" si="41"/>
        <v>512202564.7344</v>
      </c>
    </row>
    <row r="194" ht="24.9" customHeight="1" spans="1:27">
      <c r="A194" s="81"/>
      <c r="B194" s="84"/>
      <c r="C194" s="78">
        <v>12</v>
      </c>
      <c r="D194" s="83" t="s">
        <v>508</v>
      </c>
      <c r="E194" s="83">
        <v>150492078.37</v>
      </c>
      <c r="F194" s="83">
        <v>0</v>
      </c>
      <c r="G194" s="83">
        <v>42956033.41</v>
      </c>
      <c r="H194" s="83">
        <v>7027709.6213</v>
      </c>
      <c r="I194" s="83">
        <v>5803443.3534</v>
      </c>
      <c r="J194" s="83">
        <f t="shared" si="45"/>
        <v>2901721.6767</v>
      </c>
      <c r="K194" s="83">
        <f t="shared" si="46"/>
        <v>2901721.6767</v>
      </c>
      <c r="L194" s="83">
        <v>229672343.6462</v>
      </c>
      <c r="M194" s="92">
        <f t="shared" si="35"/>
        <v>433049886.7242</v>
      </c>
      <c r="N194" s="91"/>
      <c r="O194" s="84"/>
      <c r="P194" s="93">
        <v>11</v>
      </c>
      <c r="Q194" s="84"/>
      <c r="R194" s="83" t="s">
        <v>509</v>
      </c>
      <c r="S194" s="83">
        <v>141893548.57</v>
      </c>
      <c r="T194" s="83">
        <v>0</v>
      </c>
      <c r="U194" s="83">
        <v>40501693.37</v>
      </c>
      <c r="V194" s="83">
        <v>8895415.8361</v>
      </c>
      <c r="W194" s="83">
        <v>5471857.2582</v>
      </c>
      <c r="X194" s="83">
        <v>0</v>
      </c>
      <c r="Y194" s="83">
        <f t="shared" si="38"/>
        <v>5471857.2582</v>
      </c>
      <c r="Z194" s="83">
        <v>255850128.8159</v>
      </c>
      <c r="AA194" s="92">
        <f t="shared" si="41"/>
        <v>452612643.8502</v>
      </c>
    </row>
    <row r="195" ht="24.9" customHeight="1" spans="1:27">
      <c r="A195" s="81"/>
      <c r="B195" s="84"/>
      <c r="C195" s="78">
        <v>13</v>
      </c>
      <c r="D195" s="83" t="s">
        <v>510</v>
      </c>
      <c r="E195" s="83">
        <v>165865009.51</v>
      </c>
      <c r="F195" s="83">
        <v>0</v>
      </c>
      <c r="G195" s="83">
        <v>47344039.42</v>
      </c>
      <c r="H195" s="83">
        <v>7985200.4979</v>
      </c>
      <c r="I195" s="83">
        <v>6396271.4678</v>
      </c>
      <c r="J195" s="83">
        <f t="shared" si="45"/>
        <v>3198135.7339</v>
      </c>
      <c r="K195" s="83">
        <f t="shared" si="46"/>
        <v>3198135.7339</v>
      </c>
      <c r="L195" s="83">
        <v>263166658.7689</v>
      </c>
      <c r="M195" s="92">
        <f t="shared" si="35"/>
        <v>487559043.9307</v>
      </c>
      <c r="N195" s="91"/>
      <c r="O195" s="84"/>
      <c r="P195" s="93">
        <v>12</v>
      </c>
      <c r="Q195" s="84"/>
      <c r="R195" s="83" t="s">
        <v>511</v>
      </c>
      <c r="S195" s="83">
        <v>128194614.28</v>
      </c>
      <c r="T195" s="83">
        <v>0</v>
      </c>
      <c r="U195" s="83">
        <v>36591508.3</v>
      </c>
      <c r="V195" s="83">
        <v>8351363.108</v>
      </c>
      <c r="W195" s="83">
        <v>4943583.6772</v>
      </c>
      <c r="X195" s="83">
        <v>0</v>
      </c>
      <c r="Y195" s="83">
        <f t="shared" si="38"/>
        <v>4943583.6772</v>
      </c>
      <c r="Z195" s="83">
        <v>236818434.6612</v>
      </c>
      <c r="AA195" s="92">
        <f t="shared" si="41"/>
        <v>414899504.0264</v>
      </c>
    </row>
    <row r="196" ht="24.9" customHeight="1" spans="1:27">
      <c r="A196" s="81"/>
      <c r="B196" s="84"/>
      <c r="C196" s="78">
        <v>14</v>
      </c>
      <c r="D196" s="83" t="s">
        <v>512</v>
      </c>
      <c r="E196" s="83">
        <v>157030445.09</v>
      </c>
      <c r="F196" s="83">
        <v>0</v>
      </c>
      <c r="G196" s="83">
        <v>44822326.32</v>
      </c>
      <c r="H196" s="83">
        <v>7795027.8895</v>
      </c>
      <c r="I196" s="83">
        <v>6055583.1423</v>
      </c>
      <c r="J196" s="83">
        <f t="shared" si="45"/>
        <v>3027791.57115</v>
      </c>
      <c r="K196" s="83">
        <f t="shared" si="46"/>
        <v>3027791.57115</v>
      </c>
      <c r="L196" s="83">
        <v>256514165.8522</v>
      </c>
      <c r="M196" s="92">
        <f t="shared" si="35"/>
        <v>469189756.72285</v>
      </c>
      <c r="N196" s="91"/>
      <c r="O196" s="84"/>
      <c r="P196" s="93">
        <v>13</v>
      </c>
      <c r="Q196" s="84"/>
      <c r="R196" s="83" t="s">
        <v>513</v>
      </c>
      <c r="S196" s="83">
        <v>132897474.18</v>
      </c>
      <c r="T196" s="83">
        <v>0</v>
      </c>
      <c r="U196" s="83">
        <v>32996684.6</v>
      </c>
      <c r="V196" s="83">
        <v>7563714.3429</v>
      </c>
      <c r="W196" s="83">
        <v>4457916.0292</v>
      </c>
      <c r="X196" s="83">
        <v>0</v>
      </c>
      <c r="Y196" s="83">
        <f t="shared" si="38"/>
        <v>4457916.0292</v>
      </c>
      <c r="Z196" s="83">
        <v>209265424.4055</v>
      </c>
      <c r="AA196" s="92">
        <f t="shared" si="41"/>
        <v>387181213.5576</v>
      </c>
    </row>
    <row r="197" ht="24.9" customHeight="1" spans="1:27">
      <c r="A197" s="81"/>
      <c r="B197" s="84"/>
      <c r="C197" s="78">
        <v>15</v>
      </c>
      <c r="D197" s="83" t="s">
        <v>514</v>
      </c>
      <c r="E197" s="83">
        <v>178118879.37</v>
      </c>
      <c r="F197" s="83">
        <v>0</v>
      </c>
      <c r="G197" s="83">
        <v>50841749.39</v>
      </c>
      <c r="H197" s="83">
        <v>8293471.8683</v>
      </c>
      <c r="I197" s="83">
        <v>6868818.8628</v>
      </c>
      <c r="J197" s="83">
        <f t="shared" si="45"/>
        <v>3434409.4314</v>
      </c>
      <c r="K197" s="83">
        <f t="shared" si="46"/>
        <v>3434409.4314</v>
      </c>
      <c r="L197" s="83">
        <v>273950404.784</v>
      </c>
      <c r="M197" s="92">
        <f t="shared" si="35"/>
        <v>514638914.8437</v>
      </c>
      <c r="N197" s="91"/>
      <c r="O197" s="84"/>
      <c r="P197" s="93">
        <v>14</v>
      </c>
      <c r="Q197" s="84"/>
      <c r="R197" s="83" t="s">
        <v>515</v>
      </c>
      <c r="S197" s="83">
        <v>139199225</v>
      </c>
      <c r="T197" s="83">
        <v>0</v>
      </c>
      <c r="U197" s="83">
        <v>37933879.33</v>
      </c>
      <c r="V197" s="83">
        <v>7788490.4127</v>
      </c>
      <c r="W197" s="83">
        <v>5124940.6052</v>
      </c>
      <c r="X197" s="83">
        <v>0</v>
      </c>
      <c r="Y197" s="83">
        <f t="shared" si="38"/>
        <v>5124940.6052</v>
      </c>
      <c r="Z197" s="83">
        <v>217128392.8124</v>
      </c>
      <c r="AA197" s="92">
        <f t="shared" si="41"/>
        <v>407174928.1603</v>
      </c>
    </row>
    <row r="198" ht="24.9" customHeight="1" spans="1:27">
      <c r="A198" s="81"/>
      <c r="B198" s="84"/>
      <c r="C198" s="78">
        <v>16</v>
      </c>
      <c r="D198" s="83" t="s">
        <v>516</v>
      </c>
      <c r="E198" s="83">
        <v>167401190.44</v>
      </c>
      <c r="F198" s="83">
        <v>0</v>
      </c>
      <c r="G198" s="83">
        <v>47782522.56</v>
      </c>
      <c r="H198" s="83">
        <v>7976830.9302</v>
      </c>
      <c r="I198" s="83">
        <v>6455511.3901</v>
      </c>
      <c r="J198" s="83">
        <f t="shared" si="45"/>
        <v>3227755.69505</v>
      </c>
      <c r="K198" s="83">
        <f t="shared" si="46"/>
        <v>3227755.69505</v>
      </c>
      <c r="L198" s="83">
        <v>262873880.0646</v>
      </c>
      <c r="M198" s="92">
        <f t="shared" si="35"/>
        <v>489262179.68985</v>
      </c>
      <c r="N198" s="91"/>
      <c r="O198" s="84"/>
      <c r="P198" s="93">
        <v>15</v>
      </c>
      <c r="Q198" s="84"/>
      <c r="R198" s="83" t="s">
        <v>517</v>
      </c>
      <c r="S198" s="83">
        <v>168779479.01</v>
      </c>
      <c r="T198" s="83">
        <v>0</v>
      </c>
      <c r="U198" s="83">
        <v>39732633.27</v>
      </c>
      <c r="V198" s="83">
        <v>8839834.508</v>
      </c>
      <c r="W198" s="83">
        <v>5367955.748</v>
      </c>
      <c r="X198" s="83">
        <v>0</v>
      </c>
      <c r="Y198" s="83">
        <f t="shared" si="38"/>
        <v>5367955.748</v>
      </c>
      <c r="Z198" s="83">
        <v>253905819.4094</v>
      </c>
      <c r="AA198" s="92">
        <f t="shared" si="41"/>
        <v>476625721.9454</v>
      </c>
    </row>
    <row r="199" ht="24.9" customHeight="1" spans="1:27">
      <c r="A199" s="81"/>
      <c r="B199" s="84"/>
      <c r="C199" s="78">
        <v>17</v>
      </c>
      <c r="D199" s="83" t="s">
        <v>518</v>
      </c>
      <c r="E199" s="83">
        <v>168061123.87</v>
      </c>
      <c r="F199" s="83">
        <v>0</v>
      </c>
      <c r="G199" s="83">
        <v>47970892.09</v>
      </c>
      <c r="H199" s="83">
        <v>8355218.6238</v>
      </c>
      <c r="I199" s="83">
        <v>6480960.479</v>
      </c>
      <c r="J199" s="83">
        <f t="shared" si="45"/>
        <v>3240480.2395</v>
      </c>
      <c r="K199" s="83">
        <f t="shared" si="46"/>
        <v>3240480.2395</v>
      </c>
      <c r="L199" s="83">
        <v>276110389.1108</v>
      </c>
      <c r="M199" s="92">
        <f t="shared" ref="M199:M262" si="48">E199+F199+G199+H199+K199+L199</f>
        <v>503738103.9341</v>
      </c>
      <c r="N199" s="91"/>
      <c r="O199" s="84"/>
      <c r="P199" s="93">
        <v>16</v>
      </c>
      <c r="Q199" s="84"/>
      <c r="R199" s="83" t="s">
        <v>519</v>
      </c>
      <c r="S199" s="83">
        <v>141687001.96</v>
      </c>
      <c r="T199" s="83">
        <v>0</v>
      </c>
      <c r="U199" s="83">
        <v>48175937.35</v>
      </c>
      <c r="V199" s="83">
        <v>10048643.6193</v>
      </c>
      <c r="W199" s="83">
        <v>6508662.4909</v>
      </c>
      <c r="X199" s="83">
        <v>0</v>
      </c>
      <c r="Y199" s="83">
        <f t="shared" si="38"/>
        <v>6508662.4909</v>
      </c>
      <c r="Z199" s="83">
        <v>296191583.4708</v>
      </c>
      <c r="AA199" s="92">
        <f t="shared" si="41"/>
        <v>502611828.891</v>
      </c>
    </row>
    <row r="200" ht="24.9" customHeight="1" spans="1:27">
      <c r="A200" s="81"/>
      <c r="B200" s="85"/>
      <c r="C200" s="78">
        <v>18</v>
      </c>
      <c r="D200" s="83" t="s">
        <v>520</v>
      </c>
      <c r="E200" s="83">
        <v>185335880.29</v>
      </c>
      <c r="F200" s="83">
        <v>0</v>
      </c>
      <c r="G200" s="83">
        <v>52901749.73</v>
      </c>
      <c r="H200" s="83">
        <v>8577066.1156</v>
      </c>
      <c r="I200" s="83">
        <v>7147128.9005</v>
      </c>
      <c r="J200" s="83">
        <f t="shared" si="45"/>
        <v>3573564.45025</v>
      </c>
      <c r="K200" s="83">
        <f t="shared" si="46"/>
        <v>3573564.45025</v>
      </c>
      <c r="L200" s="83">
        <v>283870911.9305</v>
      </c>
      <c r="M200" s="92">
        <f t="shared" si="48"/>
        <v>534259172.51635</v>
      </c>
      <c r="N200" s="91"/>
      <c r="O200" s="84"/>
      <c r="P200" s="93">
        <v>17</v>
      </c>
      <c r="Q200" s="84"/>
      <c r="R200" s="83" t="s">
        <v>521</v>
      </c>
      <c r="S200" s="83">
        <v>131683329.01</v>
      </c>
      <c r="T200" s="83">
        <v>0</v>
      </c>
      <c r="U200" s="83">
        <v>40442737.29</v>
      </c>
      <c r="V200" s="83">
        <v>8208232.7107</v>
      </c>
      <c r="W200" s="83">
        <v>5463892.1776</v>
      </c>
      <c r="X200" s="83">
        <v>0</v>
      </c>
      <c r="Y200" s="83">
        <f t="shared" si="38"/>
        <v>5463892.1776</v>
      </c>
      <c r="Z200" s="83">
        <v>231811541.3864</v>
      </c>
      <c r="AA200" s="92">
        <f t="shared" si="41"/>
        <v>417609732.5747</v>
      </c>
    </row>
    <row r="201" ht="24.9" customHeight="1" spans="1:27">
      <c r="A201" s="78"/>
      <c r="B201" s="86" t="s">
        <v>522</v>
      </c>
      <c r="C201" s="87"/>
      <c r="D201" s="88"/>
      <c r="E201" s="88">
        <f t="shared" ref="E201:M201" si="49">SUM(E183:E200)</f>
        <v>2968840398.48</v>
      </c>
      <c r="F201" s="88">
        <f t="shared" si="49"/>
        <v>0</v>
      </c>
      <c r="G201" s="88">
        <f t="shared" si="49"/>
        <v>847417410.5</v>
      </c>
      <c r="H201" s="88">
        <f t="shared" si="49"/>
        <v>140419290.9771</v>
      </c>
      <c r="I201" s="88">
        <f t="shared" si="49"/>
        <v>114487734.2692</v>
      </c>
      <c r="J201" s="88">
        <f t="shared" si="49"/>
        <v>57243867.1346</v>
      </c>
      <c r="K201" s="88">
        <f t="shared" si="49"/>
        <v>57243867.1346</v>
      </c>
      <c r="L201" s="88">
        <f t="shared" si="49"/>
        <v>4621060569.309</v>
      </c>
      <c r="M201" s="88">
        <f t="shared" si="49"/>
        <v>8634981536.4007</v>
      </c>
      <c r="N201" s="91"/>
      <c r="O201" s="84"/>
      <c r="P201" s="93">
        <v>18</v>
      </c>
      <c r="Q201" s="84"/>
      <c r="R201" s="83" t="s">
        <v>523</v>
      </c>
      <c r="S201" s="83">
        <v>125078382.77</v>
      </c>
      <c r="T201" s="83">
        <v>0</v>
      </c>
      <c r="U201" s="83">
        <v>37587317.17</v>
      </c>
      <c r="V201" s="83">
        <v>8480652.1207</v>
      </c>
      <c r="W201" s="83">
        <v>5078119.3854</v>
      </c>
      <c r="X201" s="83">
        <v>0</v>
      </c>
      <c r="Y201" s="83">
        <f t="shared" si="38"/>
        <v>5078119.3854</v>
      </c>
      <c r="Z201" s="83">
        <v>241341137.7399</v>
      </c>
      <c r="AA201" s="92">
        <f t="shared" si="41"/>
        <v>417565609.186</v>
      </c>
    </row>
    <row r="202" ht="24.9" customHeight="1" spans="1:27">
      <c r="A202" s="81">
        <v>10</v>
      </c>
      <c r="B202" s="82" t="s">
        <v>524</v>
      </c>
      <c r="C202" s="78">
        <v>1</v>
      </c>
      <c r="D202" s="83" t="s">
        <v>525</v>
      </c>
      <c r="E202" s="83">
        <v>129783523.47</v>
      </c>
      <c r="F202" s="83">
        <v>0</v>
      </c>
      <c r="G202" s="83">
        <v>37045042.04</v>
      </c>
      <c r="H202" s="83">
        <v>8039738.2815</v>
      </c>
      <c r="I202" s="83">
        <v>5004856.9653</v>
      </c>
      <c r="J202" s="83">
        <f t="shared" ref="J202:J226" si="50">I202/2</f>
        <v>2502428.48265</v>
      </c>
      <c r="K202" s="83">
        <f t="shared" ref="K202:K226" si="51">I202-J202</f>
        <v>2502428.48265</v>
      </c>
      <c r="L202" s="107">
        <v>242397075.8829</v>
      </c>
      <c r="M202" s="92">
        <f t="shared" si="48"/>
        <v>419767808.15705</v>
      </c>
      <c r="N202" s="91"/>
      <c r="O202" s="84"/>
      <c r="P202" s="93">
        <v>19</v>
      </c>
      <c r="Q202" s="84"/>
      <c r="R202" s="83" t="s">
        <v>526</v>
      </c>
      <c r="S202" s="83">
        <v>110156877.95</v>
      </c>
      <c r="T202" s="83">
        <v>0</v>
      </c>
      <c r="U202" s="83">
        <v>35702019.98</v>
      </c>
      <c r="V202" s="83">
        <v>7645421.6697</v>
      </c>
      <c r="W202" s="83">
        <v>4823412.0826</v>
      </c>
      <c r="X202" s="83">
        <v>0</v>
      </c>
      <c r="Y202" s="83">
        <f t="shared" si="38"/>
        <v>4823412.0826</v>
      </c>
      <c r="Z202" s="83">
        <v>212123656.2868</v>
      </c>
      <c r="AA202" s="92">
        <f t="shared" si="41"/>
        <v>370451387.9691</v>
      </c>
    </row>
    <row r="203" ht="24.9" customHeight="1" spans="1:27">
      <c r="A203" s="81"/>
      <c r="B203" s="84"/>
      <c r="C203" s="78">
        <v>2</v>
      </c>
      <c r="D203" s="83" t="s">
        <v>527</v>
      </c>
      <c r="E203" s="83">
        <v>141458891.15</v>
      </c>
      <c r="F203" s="83">
        <v>0</v>
      </c>
      <c r="G203" s="83">
        <v>40377625.99</v>
      </c>
      <c r="H203" s="83">
        <v>8592977.4965</v>
      </c>
      <c r="I203" s="83">
        <v>5455095.5142</v>
      </c>
      <c r="J203" s="83">
        <f t="shared" si="50"/>
        <v>2727547.7571</v>
      </c>
      <c r="K203" s="83">
        <f t="shared" si="51"/>
        <v>2727547.7571</v>
      </c>
      <c r="L203" s="107">
        <v>261750125.6688</v>
      </c>
      <c r="M203" s="92">
        <f t="shared" si="48"/>
        <v>454907168.0624</v>
      </c>
      <c r="N203" s="91"/>
      <c r="O203" s="85"/>
      <c r="P203" s="93">
        <v>20</v>
      </c>
      <c r="Q203" s="85"/>
      <c r="R203" s="83" t="s">
        <v>528</v>
      </c>
      <c r="S203" s="83">
        <v>169647623.07</v>
      </c>
      <c r="T203" s="83">
        <v>0</v>
      </c>
      <c r="U203" s="83">
        <v>48423737.94</v>
      </c>
      <c r="V203" s="83">
        <v>10427216.2758</v>
      </c>
      <c r="W203" s="83">
        <v>6542140.8304</v>
      </c>
      <c r="X203" s="83">
        <v>0</v>
      </c>
      <c r="Y203" s="83">
        <f t="shared" si="38"/>
        <v>6542140.8304</v>
      </c>
      <c r="Z203" s="83">
        <v>309434562.7646</v>
      </c>
      <c r="AA203" s="92">
        <f t="shared" si="41"/>
        <v>544475280.8808</v>
      </c>
    </row>
    <row r="204" ht="24.9" customHeight="1" spans="1:27">
      <c r="A204" s="81"/>
      <c r="B204" s="84"/>
      <c r="C204" s="78">
        <v>3</v>
      </c>
      <c r="D204" s="83" t="s">
        <v>529</v>
      </c>
      <c r="E204" s="83">
        <v>120924040.65</v>
      </c>
      <c r="F204" s="83">
        <v>0</v>
      </c>
      <c r="G204" s="83">
        <v>34516216.31</v>
      </c>
      <c r="H204" s="83">
        <v>7761261.3391</v>
      </c>
      <c r="I204" s="83">
        <v>4663207.7089</v>
      </c>
      <c r="J204" s="83">
        <f t="shared" si="50"/>
        <v>2331603.85445</v>
      </c>
      <c r="K204" s="83">
        <f t="shared" si="51"/>
        <v>2331603.85445</v>
      </c>
      <c r="L204" s="107">
        <v>232655578.9202</v>
      </c>
      <c r="M204" s="92">
        <f t="shared" si="48"/>
        <v>398188701.07375</v>
      </c>
      <c r="N204" s="91"/>
      <c r="O204" s="78"/>
      <c r="P204" s="87" t="s">
        <v>530</v>
      </c>
      <c r="Q204" s="99"/>
      <c r="R204" s="88"/>
      <c r="S204" s="88">
        <f t="shared" ref="S204:X204" si="52">SUM(S184:S203)</f>
        <v>3086300975.24</v>
      </c>
      <c r="T204" s="88">
        <f t="shared" si="52"/>
        <v>0</v>
      </c>
      <c r="U204" s="88">
        <f t="shared" si="52"/>
        <v>880945025.46</v>
      </c>
      <c r="V204" s="88">
        <f t="shared" si="52"/>
        <v>187887954.9701</v>
      </c>
      <c r="W204" s="88">
        <f t="shared" si="52"/>
        <v>119017380.0207</v>
      </c>
      <c r="X204" s="88">
        <f t="shared" si="52"/>
        <v>0</v>
      </c>
      <c r="Y204" s="88">
        <f t="shared" si="38"/>
        <v>119017380.0207</v>
      </c>
      <c r="Z204" s="88">
        <f>SUM(Z184:Z203)</f>
        <v>5466103707.6873</v>
      </c>
      <c r="AA204" s="88">
        <f>SUM(AA184:AA203)</f>
        <v>9740255043.3781</v>
      </c>
    </row>
    <row r="205" ht="33.75" customHeight="1" spans="1:27">
      <c r="A205" s="81"/>
      <c r="B205" s="84"/>
      <c r="C205" s="78">
        <v>4</v>
      </c>
      <c r="D205" s="83" t="s">
        <v>531</v>
      </c>
      <c r="E205" s="83">
        <v>173789711.85</v>
      </c>
      <c r="F205" s="83">
        <v>0</v>
      </c>
      <c r="G205" s="83">
        <v>49606044.05</v>
      </c>
      <c r="H205" s="83">
        <v>9657469.3658</v>
      </c>
      <c r="I205" s="83">
        <v>6701872.6772</v>
      </c>
      <c r="J205" s="83">
        <f t="shared" si="50"/>
        <v>3350936.3386</v>
      </c>
      <c r="K205" s="83">
        <f t="shared" si="51"/>
        <v>3350936.3386</v>
      </c>
      <c r="L205" s="107">
        <v>298987479.0333</v>
      </c>
      <c r="M205" s="92">
        <f t="shared" si="48"/>
        <v>535391640.6377</v>
      </c>
      <c r="N205" s="91"/>
      <c r="O205" s="82">
        <v>28</v>
      </c>
      <c r="P205" s="93">
        <v>1</v>
      </c>
      <c r="Q205" s="108" t="s">
        <v>116</v>
      </c>
      <c r="R205" s="100" t="s">
        <v>532</v>
      </c>
      <c r="S205" s="83">
        <v>163526670.07</v>
      </c>
      <c r="T205" s="83">
        <v>0</v>
      </c>
      <c r="U205" s="83">
        <v>46676590.42</v>
      </c>
      <c r="V205" s="83">
        <v>8453667.3741</v>
      </c>
      <c r="W205" s="83">
        <v>6306097.8148</v>
      </c>
      <c r="X205" s="83">
        <f t="shared" ref="X205:X222" si="53">W205/2</f>
        <v>3153048.9074</v>
      </c>
      <c r="Y205" s="83">
        <f t="shared" si="38"/>
        <v>3153048.9074</v>
      </c>
      <c r="Z205" s="83">
        <v>261973651.8737</v>
      </c>
      <c r="AA205" s="92">
        <f t="shared" si="41"/>
        <v>483783628.6452</v>
      </c>
    </row>
    <row r="206" ht="24.9" customHeight="1" spans="1:27">
      <c r="A206" s="81"/>
      <c r="B206" s="84"/>
      <c r="C206" s="78">
        <v>5</v>
      </c>
      <c r="D206" s="83" t="s">
        <v>533</v>
      </c>
      <c r="E206" s="83">
        <v>158121632.89</v>
      </c>
      <c r="F206" s="83">
        <v>0</v>
      </c>
      <c r="G206" s="83">
        <v>45133791.89</v>
      </c>
      <c r="H206" s="83">
        <v>9520689.3587</v>
      </c>
      <c r="I206" s="83">
        <v>6097662.7432</v>
      </c>
      <c r="J206" s="83">
        <f t="shared" si="50"/>
        <v>3048831.3716</v>
      </c>
      <c r="K206" s="83">
        <f t="shared" si="51"/>
        <v>3048831.3716</v>
      </c>
      <c r="L206" s="107">
        <v>294202730.9264</v>
      </c>
      <c r="M206" s="92">
        <f t="shared" si="48"/>
        <v>510027676.4367</v>
      </c>
      <c r="N206" s="91"/>
      <c r="O206" s="84"/>
      <c r="P206" s="93">
        <v>2</v>
      </c>
      <c r="Q206" s="109"/>
      <c r="R206" s="100" t="s">
        <v>534</v>
      </c>
      <c r="S206" s="83">
        <v>172984991.08</v>
      </c>
      <c r="T206" s="83">
        <v>0</v>
      </c>
      <c r="U206" s="83">
        <v>49376346.83</v>
      </c>
      <c r="V206" s="83">
        <v>9045286.3747</v>
      </c>
      <c r="W206" s="83">
        <v>6670840.1374</v>
      </c>
      <c r="X206" s="83">
        <f t="shared" si="53"/>
        <v>3335420.0687</v>
      </c>
      <c r="Y206" s="83">
        <f t="shared" si="38"/>
        <v>3335420.0687</v>
      </c>
      <c r="Z206" s="83">
        <v>282669278.0385</v>
      </c>
      <c r="AA206" s="92">
        <f t="shared" si="41"/>
        <v>517411322.3919</v>
      </c>
    </row>
    <row r="207" ht="24.9" customHeight="1" spans="1:27">
      <c r="A207" s="81"/>
      <c r="B207" s="84"/>
      <c r="C207" s="78">
        <v>6</v>
      </c>
      <c r="D207" s="83" t="s">
        <v>535</v>
      </c>
      <c r="E207" s="83">
        <v>161970428.22</v>
      </c>
      <c r="F207" s="83">
        <v>0</v>
      </c>
      <c r="G207" s="83">
        <v>46232381.15</v>
      </c>
      <c r="H207" s="83">
        <v>9563847.3506</v>
      </c>
      <c r="I207" s="83">
        <v>6246084.2811</v>
      </c>
      <c r="J207" s="83">
        <f t="shared" si="50"/>
        <v>3123042.14055</v>
      </c>
      <c r="K207" s="83">
        <f t="shared" si="51"/>
        <v>3123042.14055</v>
      </c>
      <c r="L207" s="107">
        <v>295712455.3685</v>
      </c>
      <c r="M207" s="92">
        <f t="shared" si="48"/>
        <v>516602154.22965</v>
      </c>
      <c r="N207" s="91"/>
      <c r="O207" s="84"/>
      <c r="P207" s="93">
        <v>3</v>
      </c>
      <c r="Q207" s="109"/>
      <c r="R207" s="100" t="s">
        <v>536</v>
      </c>
      <c r="S207" s="83">
        <v>130626003.77</v>
      </c>
      <c r="T207" s="83">
        <v>0</v>
      </c>
      <c r="U207" s="83">
        <v>50269185.3</v>
      </c>
      <c r="V207" s="83">
        <v>9287186.9191</v>
      </c>
      <c r="W207" s="83">
        <v>6791464.3452</v>
      </c>
      <c r="X207" s="83">
        <f t="shared" si="53"/>
        <v>3395732.1726</v>
      </c>
      <c r="Y207" s="83">
        <f t="shared" si="38"/>
        <v>3395732.1726</v>
      </c>
      <c r="Z207" s="83">
        <v>291131283.5365</v>
      </c>
      <c r="AA207" s="92">
        <f t="shared" si="41"/>
        <v>484709391.6982</v>
      </c>
    </row>
    <row r="208" ht="24.9" customHeight="1" spans="1:27">
      <c r="A208" s="81"/>
      <c r="B208" s="84"/>
      <c r="C208" s="78">
        <v>7</v>
      </c>
      <c r="D208" s="83" t="s">
        <v>537</v>
      </c>
      <c r="E208" s="83">
        <v>171718541.28</v>
      </c>
      <c r="F208" s="83">
        <v>0</v>
      </c>
      <c r="G208" s="83">
        <v>49014854.98</v>
      </c>
      <c r="H208" s="83">
        <v>9256577.8621</v>
      </c>
      <c r="I208" s="83">
        <v>6622001.8877</v>
      </c>
      <c r="J208" s="83">
        <f t="shared" si="50"/>
        <v>3311000.94385</v>
      </c>
      <c r="K208" s="83">
        <f t="shared" si="51"/>
        <v>3311000.94385</v>
      </c>
      <c r="L208" s="107">
        <v>284963756.528</v>
      </c>
      <c r="M208" s="92">
        <f t="shared" si="48"/>
        <v>518264731.59395</v>
      </c>
      <c r="N208" s="91"/>
      <c r="O208" s="84"/>
      <c r="P208" s="93">
        <v>4</v>
      </c>
      <c r="Q208" s="109"/>
      <c r="R208" s="100" t="s">
        <v>538</v>
      </c>
      <c r="S208" s="83">
        <v>176112959.54</v>
      </c>
      <c r="T208" s="83">
        <v>0</v>
      </c>
      <c r="U208" s="83">
        <v>37285517.24</v>
      </c>
      <c r="V208" s="83">
        <v>7020467.5322</v>
      </c>
      <c r="W208" s="83">
        <v>5037345.6303</v>
      </c>
      <c r="X208" s="83">
        <f t="shared" si="53"/>
        <v>2518672.81515</v>
      </c>
      <c r="Y208" s="83">
        <f t="shared" ref="Y208:Y271" si="54">W208-X208</f>
        <v>2518672.81515</v>
      </c>
      <c r="Z208" s="83">
        <v>211838399.0879</v>
      </c>
      <c r="AA208" s="92">
        <f t="shared" si="41"/>
        <v>434776016.21525</v>
      </c>
    </row>
    <row r="209" ht="24.9" customHeight="1" spans="1:27">
      <c r="A209" s="81"/>
      <c r="B209" s="84"/>
      <c r="C209" s="78">
        <v>8</v>
      </c>
      <c r="D209" s="83" t="s">
        <v>539</v>
      </c>
      <c r="E209" s="83">
        <v>161503800.28</v>
      </c>
      <c r="F209" s="83">
        <v>0</v>
      </c>
      <c r="G209" s="83">
        <v>46099188.18</v>
      </c>
      <c r="H209" s="83">
        <v>8931921.8683</v>
      </c>
      <c r="I209" s="83">
        <v>6228089.6539</v>
      </c>
      <c r="J209" s="83">
        <f t="shared" si="50"/>
        <v>3114044.82695</v>
      </c>
      <c r="K209" s="83">
        <f t="shared" si="51"/>
        <v>3114044.82695</v>
      </c>
      <c r="L209" s="107">
        <v>273606854.4123</v>
      </c>
      <c r="M209" s="92">
        <f t="shared" si="48"/>
        <v>493255809.56755</v>
      </c>
      <c r="N209" s="91"/>
      <c r="O209" s="84"/>
      <c r="P209" s="93">
        <v>5</v>
      </c>
      <c r="Q209" s="109"/>
      <c r="R209" s="83" t="s">
        <v>540</v>
      </c>
      <c r="S209" s="83">
        <v>136880243.31</v>
      </c>
      <c r="T209" s="83">
        <v>0</v>
      </c>
      <c r="U209" s="83">
        <v>39070709.69</v>
      </c>
      <c r="V209" s="83">
        <v>7778213.9743</v>
      </c>
      <c r="W209" s="83">
        <v>5278528.5902</v>
      </c>
      <c r="X209" s="83">
        <f t="shared" si="53"/>
        <v>2639264.2951</v>
      </c>
      <c r="Y209" s="83">
        <f t="shared" si="54"/>
        <v>2639264.2951</v>
      </c>
      <c r="Z209" s="83">
        <v>238345385.9802</v>
      </c>
      <c r="AA209" s="92">
        <f t="shared" si="41"/>
        <v>424713817.2496</v>
      </c>
    </row>
    <row r="210" ht="24.9" customHeight="1" spans="1:27">
      <c r="A210" s="81"/>
      <c r="B210" s="84"/>
      <c r="C210" s="78">
        <v>9</v>
      </c>
      <c r="D210" s="83" t="s">
        <v>541</v>
      </c>
      <c r="E210" s="83">
        <v>151963174.26</v>
      </c>
      <c r="F210" s="83">
        <v>0</v>
      </c>
      <c r="G210" s="83">
        <v>43375938.86</v>
      </c>
      <c r="H210" s="83">
        <v>8647711.0783</v>
      </c>
      <c r="I210" s="83">
        <v>5860173.3937</v>
      </c>
      <c r="J210" s="83">
        <f t="shared" si="50"/>
        <v>2930086.69685</v>
      </c>
      <c r="K210" s="83">
        <f t="shared" si="51"/>
        <v>2930086.69685</v>
      </c>
      <c r="L210" s="107">
        <v>263664779.7737</v>
      </c>
      <c r="M210" s="92">
        <f t="shared" si="48"/>
        <v>470581690.66885</v>
      </c>
      <c r="N210" s="91"/>
      <c r="O210" s="84"/>
      <c r="P210" s="93">
        <v>6</v>
      </c>
      <c r="Q210" s="109"/>
      <c r="R210" s="83" t="s">
        <v>542</v>
      </c>
      <c r="S210" s="83">
        <v>210352744.86</v>
      </c>
      <c r="T210" s="83">
        <v>0</v>
      </c>
      <c r="U210" s="83">
        <v>60042492.83</v>
      </c>
      <c r="V210" s="83">
        <v>11194230.6844</v>
      </c>
      <c r="W210" s="83">
        <v>8111857.1306</v>
      </c>
      <c r="X210" s="83">
        <f t="shared" si="53"/>
        <v>4055928.5653</v>
      </c>
      <c r="Y210" s="83">
        <f t="shared" si="54"/>
        <v>4055928.5653</v>
      </c>
      <c r="Z210" s="83">
        <v>357842232.322</v>
      </c>
      <c r="AA210" s="92">
        <f t="shared" si="41"/>
        <v>643487629.2617</v>
      </c>
    </row>
    <row r="211" ht="24.9" customHeight="1" spans="1:27">
      <c r="A211" s="81"/>
      <c r="B211" s="84"/>
      <c r="C211" s="78">
        <v>10</v>
      </c>
      <c r="D211" s="83" t="s">
        <v>543</v>
      </c>
      <c r="E211" s="83">
        <v>169928746.33</v>
      </c>
      <c r="F211" s="83">
        <v>0</v>
      </c>
      <c r="G211" s="83">
        <v>48503980.97</v>
      </c>
      <c r="H211" s="83">
        <v>9935622.6233</v>
      </c>
      <c r="I211" s="83">
        <v>6552981.8188</v>
      </c>
      <c r="J211" s="83">
        <f t="shared" si="50"/>
        <v>3276490.9094</v>
      </c>
      <c r="K211" s="83">
        <f t="shared" si="51"/>
        <v>3276490.9094</v>
      </c>
      <c r="L211" s="107">
        <v>308717653.0626</v>
      </c>
      <c r="M211" s="92">
        <f t="shared" si="48"/>
        <v>540362493.8953</v>
      </c>
      <c r="N211" s="91"/>
      <c r="O211" s="84"/>
      <c r="P211" s="93">
        <v>7</v>
      </c>
      <c r="Q211" s="109"/>
      <c r="R211" s="83" t="s">
        <v>544</v>
      </c>
      <c r="S211" s="83">
        <v>148147561.51</v>
      </c>
      <c r="T211" s="83">
        <v>0</v>
      </c>
      <c r="U211" s="83">
        <v>42286821.15</v>
      </c>
      <c r="V211" s="83">
        <v>7738708.9982</v>
      </c>
      <c r="W211" s="83">
        <v>5713031.4799</v>
      </c>
      <c r="X211" s="83">
        <f t="shared" si="53"/>
        <v>2856515.73995</v>
      </c>
      <c r="Y211" s="83">
        <f t="shared" si="54"/>
        <v>2856515.73995</v>
      </c>
      <c r="Z211" s="83">
        <v>236963448.9283</v>
      </c>
      <c r="AA211" s="92">
        <f t="shared" si="41"/>
        <v>437993056.32645</v>
      </c>
    </row>
    <row r="212" ht="24.9" customHeight="1" spans="1:27">
      <c r="A212" s="81"/>
      <c r="B212" s="84"/>
      <c r="C212" s="78">
        <v>11</v>
      </c>
      <c r="D212" s="83" t="s">
        <v>545</v>
      </c>
      <c r="E212" s="83">
        <v>142792520.83</v>
      </c>
      <c r="F212" s="83">
        <v>0</v>
      </c>
      <c r="G212" s="83">
        <v>40758293.47</v>
      </c>
      <c r="H212" s="83">
        <v>8016001.386</v>
      </c>
      <c r="I212" s="83">
        <v>5506524.429</v>
      </c>
      <c r="J212" s="83">
        <f t="shared" si="50"/>
        <v>2753262.2145</v>
      </c>
      <c r="K212" s="83">
        <f t="shared" si="51"/>
        <v>2753262.2145</v>
      </c>
      <c r="L212" s="107">
        <v>241566727.4397</v>
      </c>
      <c r="M212" s="92">
        <f t="shared" si="48"/>
        <v>435886805.3402</v>
      </c>
      <c r="N212" s="91"/>
      <c r="O212" s="84"/>
      <c r="P212" s="93">
        <v>8</v>
      </c>
      <c r="Q212" s="109"/>
      <c r="R212" s="83" t="s">
        <v>546</v>
      </c>
      <c r="S212" s="83">
        <v>149259346.72</v>
      </c>
      <c r="T212" s="83">
        <v>0</v>
      </c>
      <c r="U212" s="83">
        <v>42604165.98</v>
      </c>
      <c r="V212" s="83">
        <v>8467817.03</v>
      </c>
      <c r="W212" s="83">
        <v>5755905.381</v>
      </c>
      <c r="X212" s="83">
        <f t="shared" si="53"/>
        <v>2877952.6905</v>
      </c>
      <c r="Y212" s="83">
        <f t="shared" si="54"/>
        <v>2877952.6905</v>
      </c>
      <c r="Z212" s="83">
        <v>262468625.8158</v>
      </c>
      <c r="AA212" s="92">
        <f t="shared" si="41"/>
        <v>465677908.2363</v>
      </c>
    </row>
    <row r="213" ht="24.9" customHeight="1" spans="1:27">
      <c r="A213" s="81"/>
      <c r="B213" s="84"/>
      <c r="C213" s="78">
        <v>12</v>
      </c>
      <c r="D213" s="83" t="s">
        <v>547</v>
      </c>
      <c r="E213" s="83">
        <v>147268889.98</v>
      </c>
      <c r="F213" s="83">
        <v>0</v>
      </c>
      <c r="G213" s="83">
        <v>42036015.63</v>
      </c>
      <c r="H213" s="83">
        <v>8727399.2276</v>
      </c>
      <c r="I213" s="83">
        <v>5679147.1682</v>
      </c>
      <c r="J213" s="83">
        <f t="shared" si="50"/>
        <v>2839573.5841</v>
      </c>
      <c r="K213" s="83">
        <f t="shared" si="51"/>
        <v>2839573.5841</v>
      </c>
      <c r="L213" s="107">
        <v>266452378.1186</v>
      </c>
      <c r="M213" s="92">
        <f t="shared" si="48"/>
        <v>467324256.5403</v>
      </c>
      <c r="N213" s="91"/>
      <c r="O213" s="84"/>
      <c r="P213" s="93">
        <v>9</v>
      </c>
      <c r="Q213" s="109"/>
      <c r="R213" s="83" t="s">
        <v>548</v>
      </c>
      <c r="S213" s="83">
        <v>179446181.17</v>
      </c>
      <c r="T213" s="83">
        <v>0</v>
      </c>
      <c r="U213" s="83">
        <v>51220610.66</v>
      </c>
      <c r="V213" s="83">
        <v>9350058.8651</v>
      </c>
      <c r="W213" s="83">
        <v>6920003.7551</v>
      </c>
      <c r="X213" s="83">
        <f t="shared" si="53"/>
        <v>3460001.87755</v>
      </c>
      <c r="Y213" s="83">
        <f t="shared" si="54"/>
        <v>3460001.87755</v>
      </c>
      <c r="Z213" s="83">
        <v>293330628.5362</v>
      </c>
      <c r="AA213" s="92">
        <f t="shared" si="41"/>
        <v>536807481.10885</v>
      </c>
    </row>
    <row r="214" ht="24.9" customHeight="1" spans="1:27">
      <c r="A214" s="81"/>
      <c r="B214" s="84"/>
      <c r="C214" s="78">
        <v>13</v>
      </c>
      <c r="D214" s="83" t="s">
        <v>549</v>
      </c>
      <c r="E214" s="83">
        <v>134895125.01</v>
      </c>
      <c r="F214" s="83">
        <v>0</v>
      </c>
      <c r="G214" s="83">
        <v>38504083.14</v>
      </c>
      <c r="H214" s="83">
        <v>8429979.0094</v>
      </c>
      <c r="I214" s="83">
        <v>5201976.2443</v>
      </c>
      <c r="J214" s="83">
        <f t="shared" si="50"/>
        <v>2600988.12215</v>
      </c>
      <c r="K214" s="83">
        <f t="shared" si="51"/>
        <v>2600988.12215</v>
      </c>
      <c r="L214" s="107">
        <v>256048219.9633</v>
      </c>
      <c r="M214" s="92">
        <f t="shared" si="48"/>
        <v>440478395.24485</v>
      </c>
      <c r="N214" s="91"/>
      <c r="O214" s="84"/>
      <c r="P214" s="93">
        <v>10</v>
      </c>
      <c r="Q214" s="109"/>
      <c r="R214" s="83" t="s">
        <v>550</v>
      </c>
      <c r="S214" s="83">
        <v>194721127.5</v>
      </c>
      <c r="T214" s="83">
        <v>0</v>
      </c>
      <c r="U214" s="83">
        <v>55580648.16</v>
      </c>
      <c r="V214" s="83">
        <v>10229402.9492</v>
      </c>
      <c r="W214" s="83">
        <v>7509053.27</v>
      </c>
      <c r="X214" s="83">
        <f t="shared" si="53"/>
        <v>3754526.635</v>
      </c>
      <c r="Y214" s="83">
        <f t="shared" si="54"/>
        <v>3754526.635</v>
      </c>
      <c r="Z214" s="83">
        <v>324091264.0441</v>
      </c>
      <c r="AA214" s="92">
        <f t="shared" si="41"/>
        <v>588376969.2883</v>
      </c>
    </row>
    <row r="215" ht="24.9" customHeight="1" spans="1:27">
      <c r="A215" s="81"/>
      <c r="B215" s="84"/>
      <c r="C215" s="78">
        <v>14</v>
      </c>
      <c r="D215" s="83" t="s">
        <v>551</v>
      </c>
      <c r="E215" s="83">
        <v>132111570.86</v>
      </c>
      <c r="F215" s="83">
        <v>0</v>
      </c>
      <c r="G215" s="83">
        <v>37709553.31</v>
      </c>
      <c r="H215" s="83">
        <v>8203199.1757</v>
      </c>
      <c r="I215" s="83">
        <v>5094633.7251</v>
      </c>
      <c r="J215" s="83">
        <f t="shared" si="50"/>
        <v>2547316.86255</v>
      </c>
      <c r="K215" s="83">
        <f t="shared" si="51"/>
        <v>2547316.86255</v>
      </c>
      <c r="L215" s="107">
        <v>248115157.2073</v>
      </c>
      <c r="M215" s="92">
        <f t="shared" si="48"/>
        <v>428686797.41555</v>
      </c>
      <c r="N215" s="91"/>
      <c r="O215" s="84"/>
      <c r="P215" s="93">
        <v>11</v>
      </c>
      <c r="Q215" s="109"/>
      <c r="R215" s="83" t="s">
        <v>552</v>
      </c>
      <c r="S215" s="83">
        <v>148990729.91</v>
      </c>
      <c r="T215" s="83">
        <v>0</v>
      </c>
      <c r="U215" s="83">
        <v>42527492.75</v>
      </c>
      <c r="V215" s="83">
        <v>8138752.7556</v>
      </c>
      <c r="W215" s="83">
        <v>5745546.68</v>
      </c>
      <c r="X215" s="83">
        <f t="shared" si="53"/>
        <v>2872773.34</v>
      </c>
      <c r="Y215" s="83">
        <f t="shared" si="54"/>
        <v>2872773.34</v>
      </c>
      <c r="Z215" s="83">
        <v>250957516.1321</v>
      </c>
      <c r="AA215" s="92">
        <f t="shared" si="41"/>
        <v>453487264.8877</v>
      </c>
    </row>
    <row r="216" ht="24.9" customHeight="1" spans="1:27">
      <c r="A216" s="81"/>
      <c r="B216" s="84"/>
      <c r="C216" s="78">
        <v>15</v>
      </c>
      <c r="D216" s="83" t="s">
        <v>553</v>
      </c>
      <c r="E216" s="83">
        <v>143356292.26</v>
      </c>
      <c r="F216" s="83">
        <v>0</v>
      </c>
      <c r="G216" s="83">
        <v>40919214.8</v>
      </c>
      <c r="H216" s="83">
        <v>8731684.1996</v>
      </c>
      <c r="I216" s="83">
        <v>5528265.2117</v>
      </c>
      <c r="J216" s="83">
        <f t="shared" si="50"/>
        <v>2764132.60585</v>
      </c>
      <c r="K216" s="83">
        <f t="shared" si="51"/>
        <v>2764132.60585</v>
      </c>
      <c r="L216" s="107">
        <v>266602272.1882</v>
      </c>
      <c r="M216" s="92">
        <f t="shared" si="48"/>
        <v>462373596.05365</v>
      </c>
      <c r="N216" s="91"/>
      <c r="O216" s="84"/>
      <c r="P216" s="93">
        <v>12</v>
      </c>
      <c r="Q216" s="109"/>
      <c r="R216" s="83" t="s">
        <v>554</v>
      </c>
      <c r="S216" s="83">
        <v>154215171.55</v>
      </c>
      <c r="T216" s="83">
        <v>0</v>
      </c>
      <c r="U216" s="83">
        <v>44018742.61</v>
      </c>
      <c r="V216" s="83">
        <v>8414532.3236</v>
      </c>
      <c r="W216" s="83">
        <v>5947017.4248</v>
      </c>
      <c r="X216" s="83">
        <f t="shared" si="53"/>
        <v>2973508.7124</v>
      </c>
      <c r="Y216" s="83">
        <f t="shared" si="54"/>
        <v>2973508.7124</v>
      </c>
      <c r="Z216" s="83">
        <v>260604655.3171</v>
      </c>
      <c r="AA216" s="92">
        <f t="shared" si="41"/>
        <v>470226610.5131</v>
      </c>
    </row>
    <row r="217" ht="24.9" customHeight="1" spans="1:27">
      <c r="A217" s="81"/>
      <c r="B217" s="84"/>
      <c r="C217" s="78">
        <v>16</v>
      </c>
      <c r="D217" s="83" t="s">
        <v>555</v>
      </c>
      <c r="E217" s="83">
        <v>118389732.04</v>
      </c>
      <c r="F217" s="83">
        <v>0</v>
      </c>
      <c r="G217" s="83">
        <v>33792830.43</v>
      </c>
      <c r="H217" s="83">
        <v>7469374.592</v>
      </c>
      <c r="I217" s="83">
        <v>4565476.8742</v>
      </c>
      <c r="J217" s="83">
        <f t="shared" si="50"/>
        <v>2282738.4371</v>
      </c>
      <c r="K217" s="83">
        <f t="shared" si="51"/>
        <v>2282738.4371</v>
      </c>
      <c r="L217" s="107">
        <v>222444989.0059</v>
      </c>
      <c r="M217" s="92">
        <f t="shared" si="48"/>
        <v>384379664.505</v>
      </c>
      <c r="N217" s="91"/>
      <c r="O217" s="84"/>
      <c r="P217" s="93">
        <v>13</v>
      </c>
      <c r="Q217" s="109"/>
      <c r="R217" s="83" t="s">
        <v>556</v>
      </c>
      <c r="S217" s="83">
        <v>143314686.73</v>
      </c>
      <c r="T217" s="83">
        <v>0</v>
      </c>
      <c r="U217" s="83">
        <v>40907339.03</v>
      </c>
      <c r="V217" s="83">
        <v>7987514.8213</v>
      </c>
      <c r="W217" s="83">
        <v>5526660.7728</v>
      </c>
      <c r="X217" s="83">
        <f t="shared" si="53"/>
        <v>2763330.3864</v>
      </c>
      <c r="Y217" s="83">
        <f t="shared" si="54"/>
        <v>2763330.3864</v>
      </c>
      <c r="Z217" s="83">
        <v>245667010.3371</v>
      </c>
      <c r="AA217" s="92">
        <f t="shared" si="41"/>
        <v>440639881.3048</v>
      </c>
    </row>
    <row r="218" ht="24.9" customHeight="1" spans="1:27">
      <c r="A218" s="81"/>
      <c r="B218" s="84"/>
      <c r="C218" s="78">
        <v>17</v>
      </c>
      <c r="D218" s="83" t="s">
        <v>557</v>
      </c>
      <c r="E218" s="83">
        <v>149121019.95</v>
      </c>
      <c r="F218" s="83">
        <v>0</v>
      </c>
      <c r="G218" s="83">
        <v>42564682.37</v>
      </c>
      <c r="H218" s="83">
        <v>9075175.5741</v>
      </c>
      <c r="I218" s="83">
        <v>5750571.0696</v>
      </c>
      <c r="J218" s="83">
        <f t="shared" si="50"/>
        <v>2875285.5348</v>
      </c>
      <c r="K218" s="83">
        <f t="shared" si="51"/>
        <v>2875285.5348</v>
      </c>
      <c r="L218" s="107">
        <v>278618061.1855</v>
      </c>
      <c r="M218" s="92">
        <f t="shared" si="48"/>
        <v>482254224.6144</v>
      </c>
      <c r="N218" s="91"/>
      <c r="O218" s="84"/>
      <c r="P218" s="93">
        <v>14</v>
      </c>
      <c r="Q218" s="109"/>
      <c r="R218" s="83" t="s">
        <v>558</v>
      </c>
      <c r="S218" s="83">
        <v>179234572.44</v>
      </c>
      <c r="T218" s="83">
        <v>0</v>
      </c>
      <c r="U218" s="83">
        <v>51160209.67</v>
      </c>
      <c r="V218" s="83">
        <v>9300519.6558</v>
      </c>
      <c r="W218" s="83">
        <v>6911843.4633</v>
      </c>
      <c r="X218" s="83">
        <f t="shared" si="53"/>
        <v>3455921.73165</v>
      </c>
      <c r="Y218" s="83">
        <f t="shared" si="54"/>
        <v>3455921.73165</v>
      </c>
      <c r="Z218" s="83">
        <v>291597680.5516</v>
      </c>
      <c r="AA218" s="92">
        <f t="shared" si="41"/>
        <v>534748904.04905</v>
      </c>
    </row>
    <row r="219" ht="24.9" customHeight="1" spans="1:27">
      <c r="A219" s="81"/>
      <c r="B219" s="84"/>
      <c r="C219" s="78">
        <v>18</v>
      </c>
      <c r="D219" s="83" t="s">
        <v>559</v>
      </c>
      <c r="E219" s="83">
        <v>156785308.58</v>
      </c>
      <c r="F219" s="83">
        <v>0</v>
      </c>
      <c r="G219" s="83">
        <v>44752355.25</v>
      </c>
      <c r="H219" s="83">
        <v>8635472.7049</v>
      </c>
      <c r="I219" s="83">
        <v>6046129.915</v>
      </c>
      <c r="J219" s="83">
        <f t="shared" si="50"/>
        <v>3023064.9575</v>
      </c>
      <c r="K219" s="83">
        <f t="shared" si="51"/>
        <v>3023064.9575</v>
      </c>
      <c r="L219" s="107">
        <v>263236665.0569</v>
      </c>
      <c r="M219" s="92">
        <f t="shared" si="48"/>
        <v>476432866.5493</v>
      </c>
      <c r="N219" s="91"/>
      <c r="O219" s="84"/>
      <c r="P219" s="93">
        <v>15</v>
      </c>
      <c r="Q219" s="109"/>
      <c r="R219" s="83" t="s">
        <v>560</v>
      </c>
      <c r="S219" s="83">
        <v>118952337.47</v>
      </c>
      <c r="T219" s="83">
        <v>0</v>
      </c>
      <c r="U219" s="83">
        <v>33953418.93</v>
      </c>
      <c r="V219" s="83">
        <v>6902276.2888</v>
      </c>
      <c r="W219" s="83">
        <v>4587172.6919</v>
      </c>
      <c r="X219" s="83">
        <f t="shared" si="53"/>
        <v>2293586.34595</v>
      </c>
      <c r="Y219" s="83">
        <f t="shared" si="54"/>
        <v>2293586.34595</v>
      </c>
      <c r="Z219" s="83">
        <v>207703910.8658</v>
      </c>
      <c r="AA219" s="92">
        <f t="shared" ref="AA219:AA282" si="55">S219+T219+U219+V219+Y219+Z219</f>
        <v>369805529.90055</v>
      </c>
    </row>
    <row r="220" ht="24.9" customHeight="1" spans="1:27">
      <c r="A220" s="81"/>
      <c r="B220" s="84"/>
      <c r="C220" s="78">
        <v>19</v>
      </c>
      <c r="D220" s="83" t="s">
        <v>561</v>
      </c>
      <c r="E220" s="83">
        <v>204757049.55</v>
      </c>
      <c r="F220" s="83">
        <v>0</v>
      </c>
      <c r="G220" s="83">
        <v>58445273.38</v>
      </c>
      <c r="H220" s="83">
        <v>11373955.1835</v>
      </c>
      <c r="I220" s="83">
        <v>7896069.688</v>
      </c>
      <c r="J220" s="83">
        <f t="shared" si="50"/>
        <v>3948034.844</v>
      </c>
      <c r="K220" s="83">
        <f t="shared" si="51"/>
        <v>3948034.844</v>
      </c>
      <c r="L220" s="107">
        <v>359032455.2196</v>
      </c>
      <c r="M220" s="92">
        <f t="shared" si="48"/>
        <v>637556768.1771</v>
      </c>
      <c r="N220" s="91"/>
      <c r="O220" s="84"/>
      <c r="P220" s="93">
        <v>16</v>
      </c>
      <c r="Q220" s="109"/>
      <c r="R220" s="83" t="s">
        <v>562</v>
      </c>
      <c r="S220" s="83">
        <v>196595836.41</v>
      </c>
      <c r="T220" s="83">
        <v>0</v>
      </c>
      <c r="U220" s="83">
        <v>56115759.77</v>
      </c>
      <c r="V220" s="83">
        <v>10122386.543</v>
      </c>
      <c r="W220" s="83">
        <v>7581347.8855</v>
      </c>
      <c r="X220" s="83">
        <f t="shared" si="53"/>
        <v>3790673.94275</v>
      </c>
      <c r="Y220" s="83">
        <f t="shared" si="54"/>
        <v>3790673.94275</v>
      </c>
      <c r="Z220" s="83">
        <v>320347686.615</v>
      </c>
      <c r="AA220" s="92">
        <f t="shared" si="55"/>
        <v>586972343.28075</v>
      </c>
    </row>
    <row r="221" ht="24.9" customHeight="1" spans="1:27">
      <c r="A221" s="81"/>
      <c r="B221" s="84"/>
      <c r="C221" s="78">
        <v>20</v>
      </c>
      <c r="D221" s="83" t="s">
        <v>563</v>
      </c>
      <c r="E221" s="83">
        <v>162314077.16</v>
      </c>
      <c r="F221" s="83">
        <v>0</v>
      </c>
      <c r="G221" s="83">
        <v>46330471.33</v>
      </c>
      <c r="H221" s="83">
        <v>9717736.4187</v>
      </c>
      <c r="I221" s="83">
        <v>6259336.4546</v>
      </c>
      <c r="J221" s="83">
        <f t="shared" si="50"/>
        <v>3129668.2273</v>
      </c>
      <c r="K221" s="83">
        <f t="shared" si="51"/>
        <v>3129668.2273</v>
      </c>
      <c r="L221" s="107">
        <v>301095701.3792</v>
      </c>
      <c r="M221" s="92">
        <f t="shared" si="48"/>
        <v>522587654.5152</v>
      </c>
      <c r="N221" s="91"/>
      <c r="O221" s="84"/>
      <c r="P221" s="93">
        <v>17</v>
      </c>
      <c r="Q221" s="109"/>
      <c r="R221" s="83" t="s">
        <v>564</v>
      </c>
      <c r="S221" s="83">
        <v>158402909.18</v>
      </c>
      <c r="T221" s="83">
        <v>0</v>
      </c>
      <c r="U221" s="83">
        <v>45214078.6</v>
      </c>
      <c r="V221" s="83">
        <v>7983430.2256</v>
      </c>
      <c r="W221" s="83">
        <v>6108509.6333</v>
      </c>
      <c r="X221" s="83">
        <f t="shared" si="53"/>
        <v>3054254.81665</v>
      </c>
      <c r="Y221" s="83">
        <f t="shared" si="54"/>
        <v>3054254.81665</v>
      </c>
      <c r="Z221" s="83">
        <v>245524125.7024</v>
      </c>
      <c r="AA221" s="92">
        <f t="shared" si="55"/>
        <v>460178798.52465</v>
      </c>
    </row>
    <row r="222" ht="24.9" customHeight="1" spans="1:27">
      <c r="A222" s="81"/>
      <c r="B222" s="84"/>
      <c r="C222" s="78">
        <v>21</v>
      </c>
      <c r="D222" s="83" t="s">
        <v>565</v>
      </c>
      <c r="E222" s="83">
        <v>128729477.38</v>
      </c>
      <c r="F222" s="83">
        <v>0</v>
      </c>
      <c r="G222" s="83">
        <v>36744178.11</v>
      </c>
      <c r="H222" s="83">
        <v>8281407.6224</v>
      </c>
      <c r="I222" s="83">
        <v>4964209.6645</v>
      </c>
      <c r="J222" s="83">
        <f t="shared" si="50"/>
        <v>2482104.83225</v>
      </c>
      <c r="K222" s="83">
        <f t="shared" si="51"/>
        <v>2482104.83225</v>
      </c>
      <c r="L222" s="107">
        <v>250850993.5714</v>
      </c>
      <c r="M222" s="92">
        <f t="shared" si="48"/>
        <v>427088161.51605</v>
      </c>
      <c r="N222" s="91"/>
      <c r="O222" s="85"/>
      <c r="P222" s="93">
        <v>18</v>
      </c>
      <c r="Q222" s="110"/>
      <c r="R222" s="83" t="s">
        <v>566</v>
      </c>
      <c r="S222" s="83">
        <v>185848580.33</v>
      </c>
      <c r="T222" s="83">
        <v>0</v>
      </c>
      <c r="U222" s="83">
        <v>53048093.38</v>
      </c>
      <c r="V222" s="83">
        <v>9123803.0927</v>
      </c>
      <c r="W222" s="83">
        <v>7166900.2114</v>
      </c>
      <c r="X222" s="83">
        <f t="shared" si="53"/>
        <v>3583450.1057</v>
      </c>
      <c r="Y222" s="83">
        <f t="shared" si="54"/>
        <v>3583450.1057</v>
      </c>
      <c r="Z222" s="83">
        <v>285415898.1485</v>
      </c>
      <c r="AA222" s="92">
        <f t="shared" si="55"/>
        <v>537019825.0569</v>
      </c>
    </row>
    <row r="223" ht="24.9" customHeight="1" spans="1:27">
      <c r="A223" s="81"/>
      <c r="B223" s="84"/>
      <c r="C223" s="78">
        <v>22</v>
      </c>
      <c r="D223" s="83" t="s">
        <v>567</v>
      </c>
      <c r="E223" s="83">
        <v>151255421.85</v>
      </c>
      <c r="F223" s="83">
        <v>0</v>
      </c>
      <c r="G223" s="83">
        <v>43173920.02</v>
      </c>
      <c r="H223" s="83">
        <v>9377034.9001</v>
      </c>
      <c r="I223" s="83">
        <v>5832880.256</v>
      </c>
      <c r="J223" s="83">
        <f t="shared" si="50"/>
        <v>2916440.128</v>
      </c>
      <c r="K223" s="83">
        <f t="shared" si="51"/>
        <v>2916440.128</v>
      </c>
      <c r="L223" s="107">
        <v>289177505.2834</v>
      </c>
      <c r="M223" s="92">
        <f t="shared" si="48"/>
        <v>495900322.1815</v>
      </c>
      <c r="N223" s="91"/>
      <c r="O223" s="78"/>
      <c r="P223" s="87" t="s">
        <v>568</v>
      </c>
      <c r="Q223" s="99"/>
      <c r="R223" s="88"/>
      <c r="S223" s="88">
        <f t="shared" ref="S223:X223" si="56">SUM(S205:S222)</f>
        <v>2947612653.55</v>
      </c>
      <c r="T223" s="88">
        <f t="shared" si="56"/>
        <v>0</v>
      </c>
      <c r="U223" s="88">
        <f t="shared" si="56"/>
        <v>841358223</v>
      </c>
      <c r="V223" s="88">
        <f t="shared" si="56"/>
        <v>156538256.4077</v>
      </c>
      <c r="W223" s="88">
        <f t="shared" si="56"/>
        <v>113669126.2975</v>
      </c>
      <c r="X223" s="88">
        <f t="shared" si="56"/>
        <v>56834563.14875</v>
      </c>
      <c r="Y223" s="88">
        <f t="shared" si="54"/>
        <v>56834563.14875</v>
      </c>
      <c r="Z223" s="88">
        <f>SUM(Z205:Z222)</f>
        <v>4868472681.8328</v>
      </c>
      <c r="AA223" s="88">
        <f>SUM(AA205:AA222)</f>
        <v>8870816377.93925</v>
      </c>
    </row>
    <row r="224" ht="24.9" customHeight="1" spans="1:27">
      <c r="A224" s="81"/>
      <c r="B224" s="84"/>
      <c r="C224" s="78">
        <v>23</v>
      </c>
      <c r="D224" s="83" t="s">
        <v>569</v>
      </c>
      <c r="E224" s="83">
        <v>154685824.08</v>
      </c>
      <c r="F224" s="83">
        <v>0</v>
      </c>
      <c r="G224" s="83">
        <v>53652768.43</v>
      </c>
      <c r="H224" s="83">
        <v>11102506.8282</v>
      </c>
      <c r="I224" s="83">
        <v>7248592.9819</v>
      </c>
      <c r="J224" s="83">
        <f t="shared" si="50"/>
        <v>3624296.49095</v>
      </c>
      <c r="K224" s="83">
        <f t="shared" si="51"/>
        <v>3624296.49095</v>
      </c>
      <c r="L224" s="107">
        <v>349536827.666</v>
      </c>
      <c r="M224" s="92">
        <f t="shared" si="48"/>
        <v>572602223.49515</v>
      </c>
      <c r="N224" s="91"/>
      <c r="O224" s="82">
        <v>29</v>
      </c>
      <c r="P224" s="93">
        <v>1</v>
      </c>
      <c r="Q224" s="82" t="s">
        <v>117</v>
      </c>
      <c r="R224" s="83" t="s">
        <v>570</v>
      </c>
      <c r="S224" s="83">
        <v>116146669.36</v>
      </c>
      <c r="T224" s="83">
        <v>0</v>
      </c>
      <c r="U224" s="83">
        <v>33152576.96</v>
      </c>
      <c r="V224" s="83">
        <v>6419859.8</v>
      </c>
      <c r="W224" s="83">
        <v>4478977.3897</v>
      </c>
      <c r="X224" s="83">
        <v>0</v>
      </c>
      <c r="Y224" s="83">
        <f t="shared" si="54"/>
        <v>4478977.3897</v>
      </c>
      <c r="Z224" s="83">
        <v>205350257.34</v>
      </c>
      <c r="AA224" s="92">
        <f t="shared" si="55"/>
        <v>365548340.8497</v>
      </c>
    </row>
    <row r="225" ht="24.9" customHeight="1" spans="1:27">
      <c r="A225" s="81"/>
      <c r="B225" s="84"/>
      <c r="C225" s="78">
        <v>24</v>
      </c>
      <c r="D225" s="83" t="s">
        <v>571</v>
      </c>
      <c r="E225" s="83">
        <v>187966997.64</v>
      </c>
      <c r="F225" s="83">
        <v>0</v>
      </c>
      <c r="G225" s="83">
        <v>44153084.33</v>
      </c>
      <c r="H225" s="83">
        <v>8542051.0661</v>
      </c>
      <c r="I225" s="83">
        <v>5965167.2525</v>
      </c>
      <c r="J225" s="83">
        <f t="shared" si="50"/>
        <v>2982583.62625</v>
      </c>
      <c r="K225" s="83">
        <f t="shared" si="51"/>
        <v>2982583.62625</v>
      </c>
      <c r="L225" s="107">
        <v>259968650.8271</v>
      </c>
      <c r="M225" s="92">
        <f t="shared" si="48"/>
        <v>503613367.48945</v>
      </c>
      <c r="N225" s="91"/>
      <c r="O225" s="84"/>
      <c r="P225" s="93">
        <v>2</v>
      </c>
      <c r="Q225" s="84"/>
      <c r="R225" s="83" t="s">
        <v>572</v>
      </c>
      <c r="S225" s="83">
        <v>116472476.84</v>
      </c>
      <c r="T225" s="83">
        <v>0</v>
      </c>
      <c r="U225" s="83">
        <v>33245574.53</v>
      </c>
      <c r="V225" s="83">
        <v>6303425.71</v>
      </c>
      <c r="W225" s="83">
        <v>4491541.5411</v>
      </c>
      <c r="X225" s="83">
        <v>0</v>
      </c>
      <c r="Y225" s="83">
        <f t="shared" si="54"/>
        <v>4491541.5411</v>
      </c>
      <c r="Z225" s="83">
        <v>201277236.47</v>
      </c>
      <c r="AA225" s="92">
        <f t="shared" si="55"/>
        <v>361790255.0911</v>
      </c>
    </row>
    <row r="226" ht="24.9" customHeight="1" spans="1:27">
      <c r="A226" s="81"/>
      <c r="B226" s="85"/>
      <c r="C226" s="78">
        <v>25</v>
      </c>
      <c r="D226" s="83" t="s">
        <v>573</v>
      </c>
      <c r="E226" s="83">
        <v>148551376.18</v>
      </c>
      <c r="F226" s="83">
        <v>0</v>
      </c>
      <c r="G226" s="83">
        <v>42402084.87</v>
      </c>
      <c r="H226" s="83">
        <v>8224238.6967</v>
      </c>
      <c r="I226" s="83">
        <v>5728603.8313</v>
      </c>
      <c r="J226" s="83">
        <f t="shared" si="50"/>
        <v>2864301.91565</v>
      </c>
      <c r="K226" s="83">
        <f t="shared" si="51"/>
        <v>2864301.91565</v>
      </c>
      <c r="L226" s="107">
        <v>248851147.8729</v>
      </c>
      <c r="M226" s="92">
        <f t="shared" si="48"/>
        <v>450893149.53525</v>
      </c>
      <c r="N226" s="91"/>
      <c r="O226" s="84"/>
      <c r="P226" s="93">
        <v>3</v>
      </c>
      <c r="Q226" s="84"/>
      <c r="R226" s="83" t="s">
        <v>574</v>
      </c>
      <c r="S226" s="83">
        <v>145105141.8</v>
      </c>
      <c r="T226" s="83">
        <v>0</v>
      </c>
      <c r="U226" s="83">
        <v>41418401.47</v>
      </c>
      <c r="V226" s="83">
        <v>7563469.52</v>
      </c>
      <c r="W226" s="83">
        <v>5595706.2981</v>
      </c>
      <c r="X226" s="83">
        <v>0</v>
      </c>
      <c r="Y226" s="83">
        <f t="shared" si="54"/>
        <v>5595706.2981</v>
      </c>
      <c r="Z226" s="83">
        <v>245355259.12</v>
      </c>
      <c r="AA226" s="92">
        <f t="shared" si="55"/>
        <v>445037978.2081</v>
      </c>
    </row>
    <row r="227" ht="24.9" customHeight="1" spans="1:27">
      <c r="A227" s="78"/>
      <c r="B227" s="86" t="s">
        <v>575</v>
      </c>
      <c r="C227" s="87"/>
      <c r="D227" s="88"/>
      <c r="E227" s="88">
        <f t="shared" ref="E227:M227" si="57">SUM(E202:E226)</f>
        <v>3804143173.73</v>
      </c>
      <c r="F227" s="88">
        <f t="shared" si="57"/>
        <v>0</v>
      </c>
      <c r="G227" s="88">
        <f t="shared" si="57"/>
        <v>1085843873.29</v>
      </c>
      <c r="H227" s="88">
        <f t="shared" si="57"/>
        <v>223815033.2092</v>
      </c>
      <c r="I227" s="88">
        <f t="shared" si="57"/>
        <v>146699611.4099</v>
      </c>
      <c r="J227" s="88">
        <f t="shared" si="57"/>
        <v>73349805.70495</v>
      </c>
      <c r="K227" s="88">
        <f t="shared" si="57"/>
        <v>73349805.70495</v>
      </c>
      <c r="L227" s="88">
        <f t="shared" si="57"/>
        <v>6858256241.5617</v>
      </c>
      <c r="M227" s="88">
        <f t="shared" si="57"/>
        <v>12045408127.4959</v>
      </c>
      <c r="N227" s="91"/>
      <c r="O227" s="84"/>
      <c r="P227" s="93">
        <v>4</v>
      </c>
      <c r="Q227" s="84"/>
      <c r="R227" s="83" t="s">
        <v>576</v>
      </c>
      <c r="S227" s="83">
        <v>128269738.06</v>
      </c>
      <c r="T227" s="83">
        <v>0</v>
      </c>
      <c r="U227" s="83">
        <v>36612951.42</v>
      </c>
      <c r="V227" s="83">
        <v>6414449.64</v>
      </c>
      <c r="W227" s="83">
        <v>4946480.6844</v>
      </c>
      <c r="X227" s="83">
        <v>0</v>
      </c>
      <c r="Y227" s="83">
        <f t="shared" si="54"/>
        <v>4946480.6844</v>
      </c>
      <c r="Z227" s="83">
        <v>205161002.6</v>
      </c>
      <c r="AA227" s="92">
        <f t="shared" si="55"/>
        <v>381404622.4044</v>
      </c>
    </row>
    <row r="228" ht="24.9" customHeight="1" spans="1:27">
      <c r="A228" s="81"/>
      <c r="B228" s="82" t="s">
        <v>577</v>
      </c>
      <c r="C228" s="78">
        <v>1</v>
      </c>
      <c r="D228" s="83" t="s">
        <v>578</v>
      </c>
      <c r="E228" s="83">
        <v>168690036.4098</v>
      </c>
      <c r="F228" s="83">
        <f>-1737507.375</f>
        <v>-1737507.375</v>
      </c>
      <c r="G228" s="83">
        <v>48150407.11</v>
      </c>
      <c r="H228" s="83">
        <v>7540119.941</v>
      </c>
      <c r="I228" s="83">
        <v>6505213.3056</v>
      </c>
      <c r="J228" s="83">
        <v>0</v>
      </c>
      <c r="K228" s="83">
        <f t="shared" ref="K228:K240" si="58">I228-J228</f>
        <v>6505213.3056</v>
      </c>
      <c r="L228" s="107">
        <v>266958621.8568</v>
      </c>
      <c r="M228" s="92">
        <f t="shared" si="48"/>
        <v>496106891.2482</v>
      </c>
      <c r="N228" s="91"/>
      <c r="O228" s="84"/>
      <c r="P228" s="93">
        <v>5</v>
      </c>
      <c r="Q228" s="84"/>
      <c r="R228" s="83" t="s">
        <v>579</v>
      </c>
      <c r="S228" s="83">
        <v>121383418.68</v>
      </c>
      <c r="T228" s="83">
        <v>0</v>
      </c>
      <c r="U228" s="83">
        <v>34647339.88</v>
      </c>
      <c r="V228" s="83">
        <v>6336287.43</v>
      </c>
      <c r="W228" s="83">
        <v>4680922.7567</v>
      </c>
      <c r="X228" s="83">
        <v>0</v>
      </c>
      <c r="Y228" s="83">
        <f t="shared" si="54"/>
        <v>4680922.7567</v>
      </c>
      <c r="Z228" s="83">
        <v>202426783.8</v>
      </c>
      <c r="AA228" s="92">
        <f t="shared" si="55"/>
        <v>369474752.5467</v>
      </c>
    </row>
    <row r="229" ht="24.9" customHeight="1" spans="1:27">
      <c r="A229" s="81"/>
      <c r="B229" s="84"/>
      <c r="C229" s="78">
        <v>2</v>
      </c>
      <c r="D229" s="83" t="s">
        <v>580</v>
      </c>
      <c r="E229" s="83">
        <v>158399679.1253</v>
      </c>
      <c r="F229" s="83">
        <f>-1631516.695</f>
        <v>-1631516.695</v>
      </c>
      <c r="G229" s="83">
        <v>45213156.62</v>
      </c>
      <c r="H229" s="83">
        <v>7615461.4639</v>
      </c>
      <c r="I229" s="83">
        <v>6108385.0723</v>
      </c>
      <c r="J229" s="83">
        <v>0</v>
      </c>
      <c r="K229" s="83">
        <f t="shared" si="58"/>
        <v>6108385.0723</v>
      </c>
      <c r="L229" s="107">
        <v>269594169.3829</v>
      </c>
      <c r="M229" s="92">
        <f t="shared" si="48"/>
        <v>485299334.9694</v>
      </c>
      <c r="N229" s="91"/>
      <c r="O229" s="84"/>
      <c r="P229" s="93">
        <v>6</v>
      </c>
      <c r="Q229" s="84"/>
      <c r="R229" s="83" t="s">
        <v>581</v>
      </c>
      <c r="S229" s="83">
        <v>138249751.87</v>
      </c>
      <c r="T229" s="83">
        <v>0</v>
      </c>
      <c r="U229" s="83">
        <v>39461618.35</v>
      </c>
      <c r="V229" s="83">
        <v>7393396.2</v>
      </c>
      <c r="W229" s="83">
        <v>5331341.1065</v>
      </c>
      <c r="X229" s="83">
        <v>0</v>
      </c>
      <c r="Y229" s="83">
        <f t="shared" si="54"/>
        <v>5331341.1065</v>
      </c>
      <c r="Z229" s="83">
        <v>239405866.45</v>
      </c>
      <c r="AA229" s="92">
        <f t="shared" si="55"/>
        <v>429841973.9765</v>
      </c>
    </row>
    <row r="230" ht="24.9" customHeight="1" spans="1:27">
      <c r="A230" s="81"/>
      <c r="B230" s="84"/>
      <c r="C230" s="78">
        <v>3</v>
      </c>
      <c r="D230" s="83" t="s">
        <v>582</v>
      </c>
      <c r="E230" s="83">
        <v>159763280.7205</v>
      </c>
      <c r="F230" s="83">
        <f>-1645561.7914</f>
        <v>-1645561.7914</v>
      </c>
      <c r="G230" s="83">
        <v>45602379.2</v>
      </c>
      <c r="H230" s="83">
        <v>7622567.119</v>
      </c>
      <c r="I230" s="83">
        <v>6160969.7977</v>
      </c>
      <c r="J230" s="83">
        <v>0</v>
      </c>
      <c r="K230" s="83">
        <f t="shared" si="58"/>
        <v>6160969.7977</v>
      </c>
      <c r="L230" s="107">
        <v>269842734.7285</v>
      </c>
      <c r="M230" s="92">
        <f t="shared" si="48"/>
        <v>487346369.7743</v>
      </c>
      <c r="N230" s="91"/>
      <c r="O230" s="84"/>
      <c r="P230" s="93">
        <v>7</v>
      </c>
      <c r="Q230" s="84"/>
      <c r="R230" s="83" t="s">
        <v>583</v>
      </c>
      <c r="S230" s="83">
        <v>115873832.73</v>
      </c>
      <c r="T230" s="83">
        <v>0</v>
      </c>
      <c r="U230" s="83">
        <v>33074699.24</v>
      </c>
      <c r="V230" s="83">
        <v>6537526.99</v>
      </c>
      <c r="W230" s="83">
        <v>4468455.9593</v>
      </c>
      <c r="X230" s="83">
        <v>0</v>
      </c>
      <c r="Y230" s="83">
        <f t="shared" si="54"/>
        <v>4468455.9593</v>
      </c>
      <c r="Z230" s="83">
        <v>209466413.2</v>
      </c>
      <c r="AA230" s="92">
        <f t="shared" si="55"/>
        <v>369420928.1193</v>
      </c>
    </row>
    <row r="231" ht="24.9" customHeight="1" spans="1:27">
      <c r="A231" s="81"/>
      <c r="B231" s="84"/>
      <c r="C231" s="78">
        <v>4</v>
      </c>
      <c r="D231" s="83" t="s">
        <v>99</v>
      </c>
      <c r="E231" s="83">
        <v>154056444.8021</v>
      </c>
      <c r="F231" s="83">
        <f>-1586781.3815</f>
        <v>-1586781.3815</v>
      </c>
      <c r="G231" s="83">
        <v>43973436.09</v>
      </c>
      <c r="H231" s="83">
        <v>7156537.8747</v>
      </c>
      <c r="I231" s="83">
        <v>5940896.4268</v>
      </c>
      <c r="J231" s="83">
        <v>0</v>
      </c>
      <c r="K231" s="83">
        <f t="shared" si="58"/>
        <v>5940896.4268</v>
      </c>
      <c r="L231" s="107">
        <v>253540406.6903</v>
      </c>
      <c r="M231" s="92">
        <f t="shared" si="48"/>
        <v>463080940.5024</v>
      </c>
      <c r="N231" s="91"/>
      <c r="O231" s="84"/>
      <c r="P231" s="93">
        <v>8</v>
      </c>
      <c r="Q231" s="84"/>
      <c r="R231" s="83" t="s">
        <v>584</v>
      </c>
      <c r="S231" s="83">
        <v>120340924.03</v>
      </c>
      <c r="T231" s="83">
        <v>0</v>
      </c>
      <c r="U231" s="83">
        <v>34349773.15</v>
      </c>
      <c r="V231" s="83">
        <v>6417362.81</v>
      </c>
      <c r="W231" s="83">
        <v>4640720.9155</v>
      </c>
      <c r="X231" s="83">
        <v>0</v>
      </c>
      <c r="Y231" s="83">
        <f t="shared" si="54"/>
        <v>4640720.9155</v>
      </c>
      <c r="Z231" s="83">
        <v>205262909</v>
      </c>
      <c r="AA231" s="92">
        <f t="shared" si="55"/>
        <v>371011689.9055</v>
      </c>
    </row>
    <row r="232" ht="24.9" customHeight="1" spans="1:27">
      <c r="A232" s="81"/>
      <c r="B232" s="84"/>
      <c r="C232" s="78">
        <v>5</v>
      </c>
      <c r="D232" s="83" t="s">
        <v>585</v>
      </c>
      <c r="E232" s="83">
        <v>153556523.1584</v>
      </c>
      <c r="F232" s="83">
        <f>-1581632.1884</f>
        <v>-1581632.1884</v>
      </c>
      <c r="G232" s="83">
        <v>43830739.87</v>
      </c>
      <c r="H232" s="83">
        <v>7446035.5187</v>
      </c>
      <c r="I232" s="83">
        <v>5921617.8908</v>
      </c>
      <c r="J232" s="83">
        <v>0</v>
      </c>
      <c r="K232" s="83">
        <f t="shared" si="58"/>
        <v>5921617.8908</v>
      </c>
      <c r="L232" s="107">
        <v>263667422.573</v>
      </c>
      <c r="M232" s="92">
        <f t="shared" si="48"/>
        <v>472840706.8225</v>
      </c>
      <c r="N232" s="91"/>
      <c r="O232" s="84"/>
      <c r="P232" s="93">
        <v>9</v>
      </c>
      <c r="Q232" s="84"/>
      <c r="R232" s="83" t="s">
        <v>586</v>
      </c>
      <c r="S232" s="83">
        <v>118361269.93</v>
      </c>
      <c r="T232" s="83">
        <v>0</v>
      </c>
      <c r="U232" s="83">
        <v>33784706.29</v>
      </c>
      <c r="V232" s="83">
        <v>6392701.1</v>
      </c>
      <c r="W232" s="83">
        <v>4564379.2866</v>
      </c>
      <c r="X232" s="83">
        <v>0</v>
      </c>
      <c r="Y232" s="83">
        <f t="shared" si="54"/>
        <v>4564379.2866</v>
      </c>
      <c r="Z232" s="83">
        <v>204400209.32</v>
      </c>
      <c r="AA232" s="92">
        <f t="shared" si="55"/>
        <v>367503265.9266</v>
      </c>
    </row>
    <row r="233" ht="24.9" customHeight="1" spans="1:27">
      <c r="A233" s="81"/>
      <c r="B233" s="84"/>
      <c r="C233" s="78">
        <v>6</v>
      </c>
      <c r="D233" s="83" t="s">
        <v>587</v>
      </c>
      <c r="E233" s="83">
        <v>159605418.0048</v>
      </c>
      <c r="F233" s="83">
        <f>-1643935.8054</f>
        <v>-1643935.8054</v>
      </c>
      <c r="G233" s="83">
        <v>45557319.31</v>
      </c>
      <c r="H233" s="83">
        <v>7254691.4791</v>
      </c>
      <c r="I233" s="83">
        <v>6154882.1195</v>
      </c>
      <c r="J233" s="83">
        <v>0</v>
      </c>
      <c r="K233" s="83">
        <f t="shared" si="58"/>
        <v>6154882.1195</v>
      </c>
      <c r="L233" s="107">
        <v>256973951.4215</v>
      </c>
      <c r="M233" s="92">
        <f t="shared" si="48"/>
        <v>473902326.5295</v>
      </c>
      <c r="N233" s="91"/>
      <c r="O233" s="84"/>
      <c r="P233" s="93">
        <v>10</v>
      </c>
      <c r="Q233" s="84"/>
      <c r="R233" s="83" t="s">
        <v>588</v>
      </c>
      <c r="S233" s="83">
        <v>134363430.42</v>
      </c>
      <c r="T233" s="83">
        <v>0</v>
      </c>
      <c r="U233" s="83">
        <v>38352317.74</v>
      </c>
      <c r="V233" s="83">
        <v>7289863.27</v>
      </c>
      <c r="W233" s="83">
        <v>5181472.4449</v>
      </c>
      <c r="X233" s="83">
        <v>0</v>
      </c>
      <c r="Y233" s="83">
        <f t="shared" si="54"/>
        <v>5181472.4449</v>
      </c>
      <c r="Z233" s="83">
        <v>235784145.35</v>
      </c>
      <c r="AA233" s="92">
        <f t="shared" si="55"/>
        <v>420971229.2249</v>
      </c>
    </row>
    <row r="234" ht="24.9" customHeight="1" spans="1:27">
      <c r="A234" s="81"/>
      <c r="B234" s="84"/>
      <c r="C234" s="78">
        <v>7</v>
      </c>
      <c r="D234" s="83" t="s">
        <v>589</v>
      </c>
      <c r="E234" s="83">
        <v>186486772.2309</v>
      </c>
      <c r="F234" s="83">
        <f>-1920813.754</f>
        <v>-1920813.754</v>
      </c>
      <c r="G234" s="83">
        <v>53230257.07</v>
      </c>
      <c r="H234" s="83">
        <v>8509340.5432</v>
      </c>
      <c r="I234" s="83">
        <v>7191510.8791</v>
      </c>
      <c r="J234" s="83">
        <v>0</v>
      </c>
      <c r="K234" s="83">
        <f t="shared" si="58"/>
        <v>7191510.8791</v>
      </c>
      <c r="L234" s="107">
        <v>300863258.5154</v>
      </c>
      <c r="M234" s="92">
        <f t="shared" si="48"/>
        <v>554360325.4846</v>
      </c>
      <c r="N234" s="91"/>
      <c r="O234" s="84"/>
      <c r="P234" s="93">
        <v>11</v>
      </c>
      <c r="Q234" s="84"/>
      <c r="R234" s="83" t="s">
        <v>590</v>
      </c>
      <c r="S234" s="83">
        <v>142268113.89</v>
      </c>
      <c r="T234" s="83">
        <v>0</v>
      </c>
      <c r="U234" s="83">
        <v>40608608.24</v>
      </c>
      <c r="V234" s="83">
        <v>7823373.11</v>
      </c>
      <c r="W234" s="83">
        <v>5486301.664</v>
      </c>
      <c r="X234" s="83">
        <v>0</v>
      </c>
      <c r="Y234" s="83">
        <f t="shared" si="54"/>
        <v>5486301.664</v>
      </c>
      <c r="Z234" s="83">
        <v>254447035.39</v>
      </c>
      <c r="AA234" s="92">
        <f t="shared" si="55"/>
        <v>450633432.294</v>
      </c>
    </row>
    <row r="235" ht="24.9" customHeight="1" spans="1:27">
      <c r="A235" s="81"/>
      <c r="B235" s="84"/>
      <c r="C235" s="78">
        <v>8</v>
      </c>
      <c r="D235" s="83" t="s">
        <v>591</v>
      </c>
      <c r="E235" s="83">
        <v>165185014.3416</v>
      </c>
      <c r="F235" s="83">
        <f>-1701405.6477</f>
        <v>-1701405.6477</v>
      </c>
      <c r="G235" s="83">
        <v>47149943.52</v>
      </c>
      <c r="H235" s="83">
        <v>7529715.7822</v>
      </c>
      <c r="I235" s="83">
        <v>6370048.7358</v>
      </c>
      <c r="J235" s="83">
        <v>0</v>
      </c>
      <c r="K235" s="83">
        <f t="shared" si="58"/>
        <v>6370048.7358</v>
      </c>
      <c r="L235" s="107">
        <v>266594670.4288</v>
      </c>
      <c r="M235" s="92">
        <f t="shared" si="48"/>
        <v>491127987.1607</v>
      </c>
      <c r="N235" s="91"/>
      <c r="O235" s="84"/>
      <c r="P235" s="93">
        <v>12</v>
      </c>
      <c r="Q235" s="84"/>
      <c r="R235" s="83" t="s">
        <v>592</v>
      </c>
      <c r="S235" s="83">
        <v>164429154.38</v>
      </c>
      <c r="T235" s="83">
        <v>0</v>
      </c>
      <c r="U235" s="83">
        <v>46934192.99</v>
      </c>
      <c r="V235" s="83">
        <v>8144483.99</v>
      </c>
      <c r="W235" s="83">
        <v>6340900.4212</v>
      </c>
      <c r="X235" s="83">
        <v>0</v>
      </c>
      <c r="Y235" s="83">
        <f t="shared" si="54"/>
        <v>6340900.4212</v>
      </c>
      <c r="Z235" s="83">
        <v>265679924.43</v>
      </c>
      <c r="AA235" s="92">
        <f t="shared" si="55"/>
        <v>491528656.2112</v>
      </c>
    </row>
    <row r="236" ht="24.9" customHeight="1" spans="1:27">
      <c r="A236" s="81"/>
      <c r="B236" s="84"/>
      <c r="C236" s="78">
        <v>9</v>
      </c>
      <c r="D236" s="83" t="s">
        <v>593</v>
      </c>
      <c r="E236" s="83">
        <v>149452862.5555</v>
      </c>
      <c r="F236" s="83">
        <f>-1539364.4843</f>
        <v>-1539364.4843</v>
      </c>
      <c r="G236" s="83">
        <v>42659402.59</v>
      </c>
      <c r="H236" s="83">
        <v>7065320.3762</v>
      </c>
      <c r="I236" s="83">
        <v>5763367.9544</v>
      </c>
      <c r="J236" s="83">
        <v>0</v>
      </c>
      <c r="K236" s="83">
        <f t="shared" si="58"/>
        <v>5763367.9544</v>
      </c>
      <c r="L236" s="107">
        <v>250349496.2444</v>
      </c>
      <c r="M236" s="92">
        <f t="shared" si="48"/>
        <v>453751085.2362</v>
      </c>
      <c r="N236" s="91"/>
      <c r="O236" s="84"/>
      <c r="P236" s="93">
        <v>13</v>
      </c>
      <c r="Q236" s="84"/>
      <c r="R236" s="83" t="s">
        <v>594</v>
      </c>
      <c r="S236" s="83">
        <v>153271689.37</v>
      </c>
      <c r="T236" s="83">
        <v>0</v>
      </c>
      <c r="U236" s="83">
        <v>43749437.72</v>
      </c>
      <c r="V236" s="83">
        <v>7614365.12</v>
      </c>
      <c r="W236" s="83">
        <v>5910633.8127</v>
      </c>
      <c r="X236" s="83">
        <v>0</v>
      </c>
      <c r="Y236" s="83">
        <f t="shared" si="54"/>
        <v>5910633.8127</v>
      </c>
      <c r="Z236" s="83">
        <v>247135655.59</v>
      </c>
      <c r="AA236" s="92">
        <f t="shared" si="55"/>
        <v>457681781.6127</v>
      </c>
    </row>
    <row r="237" ht="24.9" customHeight="1" spans="1:27">
      <c r="A237" s="81"/>
      <c r="B237" s="84"/>
      <c r="C237" s="78">
        <v>10</v>
      </c>
      <c r="D237" s="83" t="s">
        <v>595</v>
      </c>
      <c r="E237" s="83">
        <v>207589379.5713</v>
      </c>
      <c r="F237" s="83">
        <f>-2138170.6096</f>
        <v>-2138170.6096</v>
      </c>
      <c r="G237" s="83">
        <v>59253725.66</v>
      </c>
      <c r="H237" s="83">
        <v>8809411.8952</v>
      </c>
      <c r="I237" s="83">
        <v>8005293.1568</v>
      </c>
      <c r="J237" s="83">
        <v>0</v>
      </c>
      <c r="K237" s="83">
        <f t="shared" si="58"/>
        <v>8005293.1568</v>
      </c>
      <c r="L237" s="107">
        <v>311360156.8864</v>
      </c>
      <c r="M237" s="92">
        <f t="shared" si="48"/>
        <v>592879796.5601</v>
      </c>
      <c r="N237" s="91"/>
      <c r="O237" s="84"/>
      <c r="P237" s="93">
        <v>14</v>
      </c>
      <c r="Q237" s="84"/>
      <c r="R237" s="83" t="s">
        <v>596</v>
      </c>
      <c r="S237" s="83">
        <v>133605442.75</v>
      </c>
      <c r="T237" s="83">
        <v>0</v>
      </c>
      <c r="U237" s="83">
        <v>38135959.88</v>
      </c>
      <c r="V237" s="83">
        <v>7331433.66</v>
      </c>
      <c r="W237" s="83">
        <v>5152242.0789</v>
      </c>
      <c r="X237" s="83">
        <v>0</v>
      </c>
      <c r="Y237" s="83">
        <f t="shared" si="54"/>
        <v>5152242.0789</v>
      </c>
      <c r="Z237" s="83">
        <v>237238333.5</v>
      </c>
      <c r="AA237" s="92">
        <f t="shared" si="55"/>
        <v>421463411.8689</v>
      </c>
    </row>
    <row r="238" ht="24.9" customHeight="1" spans="1:27">
      <c r="A238" s="81"/>
      <c r="B238" s="84"/>
      <c r="C238" s="78">
        <v>11</v>
      </c>
      <c r="D238" s="83" t="s">
        <v>597</v>
      </c>
      <c r="E238" s="83">
        <v>161044740.8282</v>
      </c>
      <c r="F238" s="83">
        <f>-1658760.8305</f>
        <v>-1658760.8305</v>
      </c>
      <c r="G238" s="83">
        <v>45968155.55</v>
      </c>
      <c r="H238" s="83">
        <v>7492384.1192</v>
      </c>
      <c r="I238" s="83">
        <v>6210386.8914</v>
      </c>
      <c r="J238" s="83">
        <v>0</v>
      </c>
      <c r="K238" s="83">
        <f t="shared" si="58"/>
        <v>6210386.8914</v>
      </c>
      <c r="L238" s="107">
        <v>265288758.7864</v>
      </c>
      <c r="M238" s="92">
        <f t="shared" si="48"/>
        <v>484345665.3447</v>
      </c>
      <c r="N238" s="91"/>
      <c r="O238" s="84"/>
      <c r="P238" s="93">
        <v>15</v>
      </c>
      <c r="Q238" s="84"/>
      <c r="R238" s="83" t="s">
        <v>598</v>
      </c>
      <c r="S238" s="83">
        <v>104989996.79</v>
      </c>
      <c r="T238" s="83">
        <v>0</v>
      </c>
      <c r="U238" s="83">
        <v>29968047.88</v>
      </c>
      <c r="V238" s="83">
        <v>5816588.15</v>
      </c>
      <c r="W238" s="83">
        <v>4048741.34</v>
      </c>
      <c r="X238" s="83">
        <v>0</v>
      </c>
      <c r="Y238" s="83">
        <f t="shared" si="54"/>
        <v>4048741.34</v>
      </c>
      <c r="Z238" s="83">
        <v>184247005.58</v>
      </c>
      <c r="AA238" s="92">
        <f t="shared" si="55"/>
        <v>329070379.74</v>
      </c>
    </row>
    <row r="239" ht="24.9" customHeight="1" spans="1:27">
      <c r="A239" s="81"/>
      <c r="B239" s="84"/>
      <c r="C239" s="78">
        <v>12</v>
      </c>
      <c r="D239" s="83" t="s">
        <v>599</v>
      </c>
      <c r="E239" s="83">
        <v>177700500.8125</v>
      </c>
      <c r="F239" s="83">
        <f>-1830315.1584</f>
        <v>-1830315.1584</v>
      </c>
      <c r="G239" s="83">
        <v>50722328.6</v>
      </c>
      <c r="H239" s="83">
        <v>8227780.887</v>
      </c>
      <c r="I239" s="83">
        <v>6852684.8823</v>
      </c>
      <c r="J239" s="83">
        <v>0</v>
      </c>
      <c r="K239" s="83">
        <f t="shared" si="58"/>
        <v>6852684.8823</v>
      </c>
      <c r="L239" s="107">
        <v>291013924.0925</v>
      </c>
      <c r="M239" s="92">
        <f t="shared" si="48"/>
        <v>532686904.1159</v>
      </c>
      <c r="N239" s="91"/>
      <c r="O239" s="84"/>
      <c r="P239" s="93">
        <v>16</v>
      </c>
      <c r="Q239" s="84"/>
      <c r="R239" s="83" t="s">
        <v>338</v>
      </c>
      <c r="S239" s="83">
        <v>135289547.33</v>
      </c>
      <c r="T239" s="83">
        <v>0</v>
      </c>
      <c r="U239" s="83">
        <v>38616665.93</v>
      </c>
      <c r="V239" s="83">
        <v>6736624.05</v>
      </c>
      <c r="W239" s="83">
        <v>5217186.3978</v>
      </c>
      <c r="X239" s="83">
        <v>0</v>
      </c>
      <c r="Y239" s="83">
        <f t="shared" si="54"/>
        <v>5217186.3978</v>
      </c>
      <c r="Z239" s="83">
        <v>216431095.56</v>
      </c>
      <c r="AA239" s="92">
        <f t="shared" si="55"/>
        <v>402291119.2678</v>
      </c>
    </row>
    <row r="240" ht="24.9" customHeight="1" spans="1:27">
      <c r="A240" s="81"/>
      <c r="B240" s="85"/>
      <c r="C240" s="78">
        <v>13</v>
      </c>
      <c r="D240" s="83" t="s">
        <v>600</v>
      </c>
      <c r="E240" s="83">
        <v>194626140.2877</v>
      </c>
      <c r="F240" s="83">
        <f>-2004649.245</f>
        <v>-2004649.245</v>
      </c>
      <c r="G240" s="83">
        <v>55553535.28</v>
      </c>
      <c r="H240" s="83">
        <v>8851891.69</v>
      </c>
      <c r="I240" s="83">
        <v>7505390.267</v>
      </c>
      <c r="J240" s="83">
        <v>0</v>
      </c>
      <c r="K240" s="83">
        <f t="shared" si="58"/>
        <v>7505390.267</v>
      </c>
      <c r="L240" s="107">
        <v>312846157.0873</v>
      </c>
      <c r="M240" s="92">
        <f t="shared" si="48"/>
        <v>577378465.367</v>
      </c>
      <c r="N240" s="91"/>
      <c r="O240" s="84"/>
      <c r="P240" s="93">
        <v>17</v>
      </c>
      <c r="Q240" s="84"/>
      <c r="R240" s="83" t="s">
        <v>601</v>
      </c>
      <c r="S240" s="83">
        <v>119276233.45</v>
      </c>
      <c r="T240" s="83">
        <v>0</v>
      </c>
      <c r="U240" s="83">
        <v>34045870.88</v>
      </c>
      <c r="V240" s="83">
        <v>6201788.64</v>
      </c>
      <c r="W240" s="83">
        <v>4599663.1299</v>
      </c>
      <c r="X240" s="83">
        <v>0</v>
      </c>
      <c r="Y240" s="83">
        <f t="shared" si="54"/>
        <v>4599663.1299</v>
      </c>
      <c r="Z240" s="83">
        <v>197721835.41</v>
      </c>
      <c r="AA240" s="92">
        <f t="shared" si="55"/>
        <v>361845391.5099</v>
      </c>
    </row>
    <row r="241" ht="24.9" customHeight="1" spans="1:27">
      <c r="A241" s="78"/>
      <c r="B241" s="86" t="s">
        <v>602</v>
      </c>
      <c r="C241" s="87"/>
      <c r="D241" s="88"/>
      <c r="E241" s="88">
        <f t="shared" ref="E241:M241" si="59">SUM(E228:E240)</f>
        <v>2196156792.8486</v>
      </c>
      <c r="F241" s="88">
        <f t="shared" si="59"/>
        <v>-22620414.9662</v>
      </c>
      <c r="G241" s="88">
        <f t="shared" si="59"/>
        <v>626864786.47</v>
      </c>
      <c r="H241" s="88">
        <f t="shared" si="59"/>
        <v>101121258.6894</v>
      </c>
      <c r="I241" s="88">
        <f t="shared" si="59"/>
        <v>84690647.3795</v>
      </c>
      <c r="J241" s="88">
        <f t="shared" si="59"/>
        <v>0</v>
      </c>
      <c r="K241" s="88">
        <f t="shared" si="59"/>
        <v>84690647.3795</v>
      </c>
      <c r="L241" s="88">
        <f t="shared" si="59"/>
        <v>3578893728.6942</v>
      </c>
      <c r="M241" s="88">
        <f t="shared" si="59"/>
        <v>6565106799.1155</v>
      </c>
      <c r="N241" s="91"/>
      <c r="O241" s="84"/>
      <c r="P241" s="93">
        <v>18</v>
      </c>
      <c r="Q241" s="84"/>
      <c r="R241" s="83" t="s">
        <v>603</v>
      </c>
      <c r="S241" s="83">
        <v>124346764.66</v>
      </c>
      <c r="T241" s="83">
        <v>0</v>
      </c>
      <c r="U241" s="83">
        <v>35493188.98</v>
      </c>
      <c r="V241" s="83">
        <v>6888262.74</v>
      </c>
      <c r="W241" s="83">
        <v>4795198.6092</v>
      </c>
      <c r="X241" s="83">
        <v>0</v>
      </c>
      <c r="Y241" s="83">
        <f t="shared" si="54"/>
        <v>4795198.6092</v>
      </c>
      <c r="Z241" s="83">
        <v>221735620.23</v>
      </c>
      <c r="AA241" s="92">
        <f t="shared" si="55"/>
        <v>393259035.2192</v>
      </c>
    </row>
    <row r="242" ht="24.9" customHeight="1" spans="1:27">
      <c r="A242" s="81">
        <v>12</v>
      </c>
      <c r="B242" s="82" t="s">
        <v>604</v>
      </c>
      <c r="C242" s="78">
        <v>1</v>
      </c>
      <c r="D242" s="83" t="s">
        <v>605</v>
      </c>
      <c r="E242" s="83">
        <v>202063296.73</v>
      </c>
      <c r="F242" s="83">
        <v>0</v>
      </c>
      <c r="G242" s="83">
        <v>57676376.19</v>
      </c>
      <c r="H242" s="83">
        <v>10803822.6891</v>
      </c>
      <c r="I242" s="83">
        <v>7792190.1878</v>
      </c>
      <c r="J242" s="83">
        <f t="shared" ref="J242:J259" si="60">I242/2</f>
        <v>3896095.0939</v>
      </c>
      <c r="K242" s="83">
        <f t="shared" ref="K242:K259" si="61">I242-J242</f>
        <v>3896095.0939</v>
      </c>
      <c r="L242" s="107">
        <v>329019033.6587</v>
      </c>
      <c r="M242" s="92">
        <f t="shared" si="48"/>
        <v>603458624.3617</v>
      </c>
      <c r="N242" s="91"/>
      <c r="O242" s="84"/>
      <c r="P242" s="93">
        <v>19</v>
      </c>
      <c r="Q242" s="84"/>
      <c r="R242" s="83" t="s">
        <v>606</v>
      </c>
      <c r="S242" s="83">
        <v>131769568.98</v>
      </c>
      <c r="T242" s="83">
        <v>0</v>
      </c>
      <c r="U242" s="83">
        <v>37611933.26</v>
      </c>
      <c r="V242" s="83">
        <v>6841544.21</v>
      </c>
      <c r="W242" s="83">
        <v>5081445.0674</v>
      </c>
      <c r="X242" s="83">
        <v>0</v>
      </c>
      <c r="Y242" s="83">
        <f t="shared" si="54"/>
        <v>5081445.0674</v>
      </c>
      <c r="Z242" s="83">
        <v>220101343.52</v>
      </c>
      <c r="AA242" s="92">
        <f t="shared" si="55"/>
        <v>401405835.0374</v>
      </c>
    </row>
    <row r="243" ht="24.9" customHeight="1" spans="1:27">
      <c r="A243" s="81"/>
      <c r="B243" s="84"/>
      <c r="C243" s="78">
        <v>2</v>
      </c>
      <c r="D243" s="83" t="s">
        <v>607</v>
      </c>
      <c r="E243" s="83">
        <v>191916163.24</v>
      </c>
      <c r="F243" s="83">
        <v>0</v>
      </c>
      <c r="G243" s="83">
        <v>54780007.09</v>
      </c>
      <c r="H243" s="83">
        <v>12002828.7708</v>
      </c>
      <c r="I243" s="83">
        <v>7400885.11</v>
      </c>
      <c r="J243" s="83">
        <f t="shared" si="60"/>
        <v>3700442.555</v>
      </c>
      <c r="K243" s="83">
        <f t="shared" si="61"/>
        <v>3700442.555</v>
      </c>
      <c r="L243" s="107">
        <v>370961874.5969</v>
      </c>
      <c r="M243" s="92">
        <f t="shared" si="48"/>
        <v>633361316.2527</v>
      </c>
      <c r="N243" s="91"/>
      <c r="O243" s="84"/>
      <c r="P243" s="93">
        <v>20</v>
      </c>
      <c r="Q243" s="84"/>
      <c r="R243" s="83" t="s">
        <v>346</v>
      </c>
      <c r="S243" s="83">
        <v>130405460.9</v>
      </c>
      <c r="T243" s="83">
        <v>0</v>
      </c>
      <c r="U243" s="83">
        <v>37222566.11</v>
      </c>
      <c r="V243" s="83">
        <v>7087267.32</v>
      </c>
      <c r="W243" s="83">
        <v>5028840.8102</v>
      </c>
      <c r="X243" s="83">
        <v>0</v>
      </c>
      <c r="Y243" s="83">
        <f t="shared" si="54"/>
        <v>5028840.8102</v>
      </c>
      <c r="Z243" s="83">
        <v>228697067.47</v>
      </c>
      <c r="AA243" s="92">
        <f t="shared" si="55"/>
        <v>408441202.6102</v>
      </c>
    </row>
    <row r="244" ht="24.9" customHeight="1" spans="1:27">
      <c r="A244" s="81"/>
      <c r="B244" s="84"/>
      <c r="C244" s="78">
        <v>3</v>
      </c>
      <c r="D244" s="83" t="s">
        <v>608</v>
      </c>
      <c r="E244" s="83">
        <v>126994440.34</v>
      </c>
      <c r="F244" s="83">
        <v>0</v>
      </c>
      <c r="G244" s="83">
        <v>36248934.04</v>
      </c>
      <c r="H244" s="83">
        <v>8386975.1449</v>
      </c>
      <c r="I244" s="83">
        <v>4897301.2314</v>
      </c>
      <c r="J244" s="83">
        <f t="shared" si="60"/>
        <v>2448650.6157</v>
      </c>
      <c r="K244" s="83">
        <f t="shared" si="61"/>
        <v>2448650.6157</v>
      </c>
      <c r="L244" s="107">
        <v>244474464.9008</v>
      </c>
      <c r="M244" s="92">
        <f t="shared" si="48"/>
        <v>418553465.0414</v>
      </c>
      <c r="N244" s="91"/>
      <c r="O244" s="84"/>
      <c r="P244" s="93">
        <v>21</v>
      </c>
      <c r="Q244" s="84"/>
      <c r="R244" s="83" t="s">
        <v>609</v>
      </c>
      <c r="S244" s="83">
        <v>141093793.97</v>
      </c>
      <c r="T244" s="83">
        <v>0</v>
      </c>
      <c r="U244" s="83">
        <v>40273413.68</v>
      </c>
      <c r="V244" s="83">
        <v>7458765.15</v>
      </c>
      <c r="W244" s="83">
        <v>5441016.2296</v>
      </c>
      <c r="X244" s="83">
        <v>0</v>
      </c>
      <c r="Y244" s="83">
        <f t="shared" si="54"/>
        <v>5441016.2296</v>
      </c>
      <c r="Z244" s="83">
        <v>241692559.79</v>
      </c>
      <c r="AA244" s="92">
        <f t="shared" si="55"/>
        <v>435959548.8196</v>
      </c>
    </row>
    <row r="245" ht="24.9" customHeight="1" spans="1:27">
      <c r="A245" s="81"/>
      <c r="B245" s="84"/>
      <c r="C245" s="78">
        <v>4</v>
      </c>
      <c r="D245" s="83" t="s">
        <v>610</v>
      </c>
      <c r="E245" s="83">
        <v>130744518.02</v>
      </c>
      <c r="F245" s="83">
        <v>0</v>
      </c>
      <c r="G245" s="83">
        <v>37319345.61</v>
      </c>
      <c r="H245" s="83">
        <v>8603319.9926</v>
      </c>
      <c r="I245" s="83">
        <v>5041915.9091</v>
      </c>
      <c r="J245" s="83">
        <f t="shared" si="60"/>
        <v>2520957.95455</v>
      </c>
      <c r="K245" s="83">
        <f t="shared" si="61"/>
        <v>2520957.95455</v>
      </c>
      <c r="L245" s="107">
        <v>252042497.8542</v>
      </c>
      <c r="M245" s="92">
        <f t="shared" si="48"/>
        <v>431230639.43135</v>
      </c>
      <c r="N245" s="91"/>
      <c r="O245" s="84"/>
      <c r="P245" s="93">
        <v>22</v>
      </c>
      <c r="Q245" s="84"/>
      <c r="R245" s="83" t="s">
        <v>611</v>
      </c>
      <c r="S245" s="83">
        <v>128066019.12</v>
      </c>
      <c r="T245" s="83">
        <v>0</v>
      </c>
      <c r="U245" s="83">
        <v>36554802.46</v>
      </c>
      <c r="V245" s="83">
        <v>6835717.88</v>
      </c>
      <c r="W245" s="83">
        <v>4938624.6475</v>
      </c>
      <c r="X245" s="83">
        <v>0</v>
      </c>
      <c r="Y245" s="83">
        <f t="shared" si="54"/>
        <v>4938624.6475</v>
      </c>
      <c r="Z245" s="83">
        <v>219897530.72</v>
      </c>
      <c r="AA245" s="92">
        <f t="shared" si="55"/>
        <v>396292694.8275</v>
      </c>
    </row>
    <row r="246" ht="24.9" customHeight="1" spans="1:27">
      <c r="A246" s="81"/>
      <c r="B246" s="84"/>
      <c r="C246" s="78">
        <v>5</v>
      </c>
      <c r="D246" s="83" t="s">
        <v>612</v>
      </c>
      <c r="E246" s="83">
        <v>156546282.33</v>
      </c>
      <c r="F246" s="83">
        <v>0</v>
      </c>
      <c r="G246" s="83">
        <v>44684128.28</v>
      </c>
      <c r="H246" s="83">
        <v>9348951.3699</v>
      </c>
      <c r="I246" s="83">
        <v>6036912.3183</v>
      </c>
      <c r="J246" s="83">
        <f t="shared" si="60"/>
        <v>3018456.15915</v>
      </c>
      <c r="K246" s="83">
        <f t="shared" si="61"/>
        <v>3018456.15915</v>
      </c>
      <c r="L246" s="107">
        <v>278125683.5281</v>
      </c>
      <c r="M246" s="92">
        <f t="shared" si="48"/>
        <v>491723501.66715</v>
      </c>
      <c r="N246" s="91"/>
      <c r="O246" s="84"/>
      <c r="P246" s="93">
        <v>23</v>
      </c>
      <c r="Q246" s="84"/>
      <c r="R246" s="83" t="s">
        <v>613</v>
      </c>
      <c r="S246" s="83">
        <v>157475142.11</v>
      </c>
      <c r="T246" s="83">
        <v>0</v>
      </c>
      <c r="U246" s="83">
        <v>44949259.39</v>
      </c>
      <c r="V246" s="83">
        <v>8195194.63</v>
      </c>
      <c r="W246" s="83">
        <v>6072732.0449</v>
      </c>
      <c r="X246" s="83">
        <v>0</v>
      </c>
      <c r="Y246" s="83">
        <f t="shared" si="54"/>
        <v>6072732.0449</v>
      </c>
      <c r="Z246" s="83">
        <v>267453850.64</v>
      </c>
      <c r="AA246" s="92">
        <f t="shared" si="55"/>
        <v>484146178.8149</v>
      </c>
    </row>
    <row r="247" ht="24.9" customHeight="1" spans="1:27">
      <c r="A247" s="81"/>
      <c r="B247" s="84"/>
      <c r="C247" s="78">
        <v>6</v>
      </c>
      <c r="D247" s="83" t="s">
        <v>614</v>
      </c>
      <c r="E247" s="83">
        <v>133058680.51</v>
      </c>
      <c r="F247" s="83">
        <v>0</v>
      </c>
      <c r="G247" s="83">
        <v>37979893.61</v>
      </c>
      <c r="H247" s="83">
        <v>8703446.5338</v>
      </c>
      <c r="I247" s="83">
        <v>5131157.2235</v>
      </c>
      <c r="J247" s="83">
        <f t="shared" si="60"/>
        <v>2565578.61175</v>
      </c>
      <c r="K247" s="83">
        <f t="shared" si="61"/>
        <v>2565578.61175</v>
      </c>
      <c r="L247" s="107">
        <v>255545058.5599</v>
      </c>
      <c r="M247" s="92">
        <f t="shared" si="48"/>
        <v>437852657.82545</v>
      </c>
      <c r="N247" s="91"/>
      <c r="O247" s="84"/>
      <c r="P247" s="93">
        <v>24</v>
      </c>
      <c r="Q247" s="84"/>
      <c r="R247" s="83" t="s">
        <v>615</v>
      </c>
      <c r="S247" s="83">
        <v>130588388.37</v>
      </c>
      <c r="T247" s="83">
        <v>0</v>
      </c>
      <c r="U247" s="83">
        <v>37274780.41</v>
      </c>
      <c r="V247" s="83">
        <v>7041242.4</v>
      </c>
      <c r="W247" s="83">
        <v>5035895.0633</v>
      </c>
      <c r="X247" s="83">
        <v>0</v>
      </c>
      <c r="Y247" s="83">
        <f t="shared" si="54"/>
        <v>5035895.0633</v>
      </c>
      <c r="Z247" s="83">
        <v>227087054.19</v>
      </c>
      <c r="AA247" s="92">
        <f t="shared" si="55"/>
        <v>407027360.4333</v>
      </c>
    </row>
    <row r="248" ht="24.9" customHeight="1" spans="1:27">
      <c r="A248" s="81"/>
      <c r="B248" s="84"/>
      <c r="C248" s="78">
        <v>7</v>
      </c>
      <c r="D248" s="83" t="s">
        <v>616</v>
      </c>
      <c r="E248" s="83">
        <v>133181065.61</v>
      </c>
      <c r="F248" s="83">
        <v>0</v>
      </c>
      <c r="G248" s="83">
        <v>38014826.87</v>
      </c>
      <c r="H248" s="83">
        <v>8221510.4868</v>
      </c>
      <c r="I248" s="83">
        <v>5135876.7743</v>
      </c>
      <c r="J248" s="83">
        <f t="shared" si="60"/>
        <v>2567938.38715</v>
      </c>
      <c r="K248" s="83">
        <f t="shared" si="61"/>
        <v>2567938.38715</v>
      </c>
      <c r="L248" s="107">
        <v>238686289.2273</v>
      </c>
      <c r="M248" s="92">
        <f t="shared" si="48"/>
        <v>420671630.58125</v>
      </c>
      <c r="N248" s="91"/>
      <c r="O248" s="84"/>
      <c r="P248" s="93">
        <v>25</v>
      </c>
      <c r="Q248" s="84"/>
      <c r="R248" s="83" t="s">
        <v>617</v>
      </c>
      <c r="S248" s="83">
        <v>172048576.69</v>
      </c>
      <c r="T248" s="83">
        <v>0</v>
      </c>
      <c r="U248" s="83">
        <v>49109059.35</v>
      </c>
      <c r="V248" s="83">
        <v>7312505.8</v>
      </c>
      <c r="W248" s="83">
        <v>6634729.0812</v>
      </c>
      <c r="X248" s="83">
        <v>0</v>
      </c>
      <c r="Y248" s="83">
        <f t="shared" si="54"/>
        <v>6634729.0812</v>
      </c>
      <c r="Z248" s="83">
        <v>236576211.49</v>
      </c>
      <c r="AA248" s="92">
        <f t="shared" si="55"/>
        <v>471681082.4112</v>
      </c>
    </row>
    <row r="249" ht="24.9" customHeight="1" spans="1:27">
      <c r="A249" s="81"/>
      <c r="B249" s="84"/>
      <c r="C249" s="78">
        <v>8</v>
      </c>
      <c r="D249" s="83" t="s">
        <v>618</v>
      </c>
      <c r="E249" s="83">
        <v>154501139.14</v>
      </c>
      <c r="F249" s="83">
        <v>0</v>
      </c>
      <c r="G249" s="83">
        <v>44100368.38</v>
      </c>
      <c r="H249" s="83">
        <v>9014091.5937</v>
      </c>
      <c r="I249" s="83">
        <v>5958045.2256</v>
      </c>
      <c r="J249" s="83">
        <f t="shared" si="60"/>
        <v>2979022.6128</v>
      </c>
      <c r="K249" s="83">
        <f t="shared" si="61"/>
        <v>2979022.6128</v>
      </c>
      <c r="L249" s="107">
        <v>266411839.4192</v>
      </c>
      <c r="M249" s="92">
        <f t="shared" si="48"/>
        <v>477006461.1457</v>
      </c>
      <c r="N249" s="91"/>
      <c r="O249" s="84"/>
      <c r="P249" s="93">
        <v>26</v>
      </c>
      <c r="Q249" s="84"/>
      <c r="R249" s="83" t="s">
        <v>619</v>
      </c>
      <c r="S249" s="83">
        <v>117763239.16</v>
      </c>
      <c r="T249" s="83">
        <v>0</v>
      </c>
      <c r="U249" s="83">
        <v>33614006.07</v>
      </c>
      <c r="V249" s="83">
        <v>6425963.58</v>
      </c>
      <c r="W249" s="83">
        <v>4541317.3571</v>
      </c>
      <c r="X249" s="83">
        <v>0</v>
      </c>
      <c r="Y249" s="83">
        <f t="shared" si="54"/>
        <v>4541317.3571</v>
      </c>
      <c r="Z249" s="83">
        <v>205563775.52</v>
      </c>
      <c r="AA249" s="92">
        <f t="shared" si="55"/>
        <v>367908301.6871</v>
      </c>
    </row>
    <row r="250" ht="24.9" customHeight="1" spans="1:27">
      <c r="A250" s="81"/>
      <c r="B250" s="84"/>
      <c r="C250" s="78">
        <v>9</v>
      </c>
      <c r="D250" s="83" t="s">
        <v>620</v>
      </c>
      <c r="E250" s="83">
        <v>170047467.29</v>
      </c>
      <c r="F250" s="83">
        <v>0</v>
      </c>
      <c r="G250" s="83">
        <v>48537868.34</v>
      </c>
      <c r="H250" s="83">
        <v>9809632.1059</v>
      </c>
      <c r="I250" s="83">
        <v>6557560.0689</v>
      </c>
      <c r="J250" s="83">
        <f t="shared" si="60"/>
        <v>3278780.03445</v>
      </c>
      <c r="K250" s="83">
        <f t="shared" si="61"/>
        <v>3278780.03445</v>
      </c>
      <c r="L250" s="107">
        <v>294240913.5729</v>
      </c>
      <c r="M250" s="92">
        <f t="shared" si="48"/>
        <v>525914661.34325</v>
      </c>
      <c r="N250" s="91"/>
      <c r="O250" s="84"/>
      <c r="P250" s="93">
        <v>27</v>
      </c>
      <c r="Q250" s="84"/>
      <c r="R250" s="83" t="s">
        <v>621</v>
      </c>
      <c r="S250" s="83">
        <v>142440252.82</v>
      </c>
      <c r="T250" s="83">
        <v>0</v>
      </c>
      <c r="U250" s="83">
        <v>40657743.09</v>
      </c>
      <c r="V250" s="83">
        <v>7276299.32</v>
      </c>
      <c r="W250" s="83">
        <v>5492939.8772</v>
      </c>
      <c r="X250" s="83">
        <v>0</v>
      </c>
      <c r="Y250" s="83">
        <f t="shared" si="54"/>
        <v>5492939.8772</v>
      </c>
      <c r="Z250" s="83">
        <v>235309660.52</v>
      </c>
      <c r="AA250" s="92">
        <f t="shared" si="55"/>
        <v>431176895.6272</v>
      </c>
    </row>
    <row r="251" ht="24.9" customHeight="1" spans="1:27">
      <c r="A251" s="81"/>
      <c r="B251" s="84"/>
      <c r="C251" s="78">
        <v>10</v>
      </c>
      <c r="D251" s="83" t="s">
        <v>622</v>
      </c>
      <c r="E251" s="83">
        <v>123734485.97</v>
      </c>
      <c r="F251" s="83">
        <v>0</v>
      </c>
      <c r="G251" s="83">
        <v>35318421.88</v>
      </c>
      <c r="H251" s="83">
        <v>7837157.7421</v>
      </c>
      <c r="I251" s="83">
        <v>4771587.2354</v>
      </c>
      <c r="J251" s="83">
        <f t="shared" si="60"/>
        <v>2385793.6177</v>
      </c>
      <c r="K251" s="83">
        <f t="shared" si="61"/>
        <v>2385793.6177</v>
      </c>
      <c r="L251" s="107">
        <v>225241114.6957</v>
      </c>
      <c r="M251" s="92">
        <f t="shared" si="48"/>
        <v>394516973.9055</v>
      </c>
      <c r="N251" s="91"/>
      <c r="O251" s="84"/>
      <c r="P251" s="93">
        <v>28</v>
      </c>
      <c r="Q251" s="84"/>
      <c r="R251" s="83" t="s">
        <v>623</v>
      </c>
      <c r="S251" s="83">
        <v>142896966.82</v>
      </c>
      <c r="T251" s="83">
        <v>0</v>
      </c>
      <c r="U251" s="83">
        <v>40788106.24</v>
      </c>
      <c r="V251" s="83">
        <v>7536110.44</v>
      </c>
      <c r="W251" s="83">
        <v>5510552.1919</v>
      </c>
      <c r="X251" s="83">
        <v>0</v>
      </c>
      <c r="Y251" s="83">
        <f t="shared" si="54"/>
        <v>5510552.1919</v>
      </c>
      <c r="Z251" s="83">
        <v>244398201.66</v>
      </c>
      <c r="AA251" s="92">
        <f t="shared" si="55"/>
        <v>441129937.3519</v>
      </c>
    </row>
    <row r="252" ht="24.9" customHeight="1" spans="1:27">
      <c r="A252" s="81"/>
      <c r="B252" s="84"/>
      <c r="C252" s="78">
        <v>11</v>
      </c>
      <c r="D252" s="83" t="s">
        <v>624</v>
      </c>
      <c r="E252" s="83">
        <v>212314578.65</v>
      </c>
      <c r="F252" s="83">
        <v>0</v>
      </c>
      <c r="G252" s="83">
        <v>60602473.12</v>
      </c>
      <c r="H252" s="83">
        <v>12483840.0037</v>
      </c>
      <c r="I252" s="83">
        <v>8187511.553</v>
      </c>
      <c r="J252" s="83">
        <f t="shared" si="60"/>
        <v>4093755.7765</v>
      </c>
      <c r="K252" s="83">
        <f t="shared" si="61"/>
        <v>4093755.7765</v>
      </c>
      <c r="L252" s="107">
        <v>387788292.6914</v>
      </c>
      <c r="M252" s="92">
        <f t="shared" si="48"/>
        <v>677282940.2416</v>
      </c>
      <c r="N252" s="91"/>
      <c r="O252" s="84"/>
      <c r="P252" s="93">
        <v>29</v>
      </c>
      <c r="Q252" s="84"/>
      <c r="R252" s="83" t="s">
        <v>625</v>
      </c>
      <c r="S252" s="83">
        <v>125924464.3</v>
      </c>
      <c r="T252" s="83">
        <v>0</v>
      </c>
      <c r="U252" s="83">
        <v>35943523.1</v>
      </c>
      <c r="V252" s="83">
        <v>6834176.53</v>
      </c>
      <c r="W252" s="83">
        <v>4856039.622</v>
      </c>
      <c r="X252" s="83">
        <v>0</v>
      </c>
      <c r="Y252" s="83">
        <f t="shared" si="54"/>
        <v>4856039.622</v>
      </c>
      <c r="Z252" s="83">
        <v>219843611.99</v>
      </c>
      <c r="AA252" s="92">
        <f t="shared" si="55"/>
        <v>393401815.542</v>
      </c>
    </row>
    <row r="253" ht="24.9" customHeight="1" spans="1:27">
      <c r="A253" s="81"/>
      <c r="B253" s="84"/>
      <c r="C253" s="78">
        <v>12</v>
      </c>
      <c r="D253" s="83" t="s">
        <v>626</v>
      </c>
      <c r="E253" s="83">
        <v>218505479.26</v>
      </c>
      <c r="F253" s="83">
        <v>0</v>
      </c>
      <c r="G253" s="83">
        <v>62369586.29</v>
      </c>
      <c r="H253" s="83">
        <v>12538789.3755</v>
      </c>
      <c r="I253" s="83">
        <v>8426251.9665</v>
      </c>
      <c r="J253" s="83">
        <f t="shared" si="60"/>
        <v>4213125.98325</v>
      </c>
      <c r="K253" s="83">
        <f t="shared" si="61"/>
        <v>4213125.98325</v>
      </c>
      <c r="L253" s="107">
        <v>389710495.4186</v>
      </c>
      <c r="M253" s="92">
        <f t="shared" si="48"/>
        <v>687337476.32735</v>
      </c>
      <c r="N253" s="91"/>
      <c r="O253" s="85"/>
      <c r="P253" s="93">
        <v>30</v>
      </c>
      <c r="Q253" s="85"/>
      <c r="R253" s="83" t="s">
        <v>627</v>
      </c>
      <c r="S253" s="83">
        <v>140100394.79</v>
      </c>
      <c r="T253" s="83">
        <v>0</v>
      </c>
      <c r="U253" s="83">
        <v>39989860.63</v>
      </c>
      <c r="V253" s="83">
        <v>7660605.83</v>
      </c>
      <c r="W253" s="83">
        <v>5402707.6627</v>
      </c>
      <c r="X253" s="83">
        <v>0</v>
      </c>
      <c r="Y253" s="83">
        <f t="shared" si="54"/>
        <v>5402707.6627</v>
      </c>
      <c r="Z253" s="83">
        <v>248753217.49</v>
      </c>
      <c r="AA253" s="92">
        <f t="shared" si="55"/>
        <v>441906786.4027</v>
      </c>
    </row>
    <row r="254" ht="24.9" customHeight="1" spans="1:27">
      <c r="A254" s="81"/>
      <c r="B254" s="84"/>
      <c r="C254" s="78">
        <v>13</v>
      </c>
      <c r="D254" s="83" t="s">
        <v>628</v>
      </c>
      <c r="E254" s="83">
        <v>171266183.08</v>
      </c>
      <c r="F254" s="83">
        <v>0</v>
      </c>
      <c r="G254" s="83">
        <v>48885735.13</v>
      </c>
      <c r="H254" s="83">
        <v>9580093.2434</v>
      </c>
      <c r="I254" s="83">
        <v>6604557.5463</v>
      </c>
      <c r="J254" s="83">
        <f t="shared" si="60"/>
        <v>3302278.77315</v>
      </c>
      <c r="K254" s="83">
        <f t="shared" si="61"/>
        <v>3302278.77315</v>
      </c>
      <c r="L254" s="107">
        <v>286211336.2901</v>
      </c>
      <c r="M254" s="92">
        <f t="shared" si="48"/>
        <v>519245626.51665</v>
      </c>
      <c r="N254" s="91"/>
      <c r="O254" s="78"/>
      <c r="P254" s="87" t="s">
        <v>629</v>
      </c>
      <c r="Q254" s="99"/>
      <c r="R254" s="88"/>
      <c r="S254" s="88">
        <f>SUM(S224:S253)</f>
        <v>3992615864.37</v>
      </c>
      <c r="T254" s="88">
        <f t="shared" ref="T254:AA254" si="62">SUM(T224:T253)</f>
        <v>0</v>
      </c>
      <c r="U254" s="88">
        <f t="shared" si="62"/>
        <v>1139640985.32</v>
      </c>
      <c r="V254" s="88">
        <f t="shared" si="62"/>
        <v>210130655.02</v>
      </c>
      <c r="W254" s="88">
        <f t="shared" si="62"/>
        <v>153967705.4915</v>
      </c>
      <c r="X254" s="88">
        <f t="shared" si="62"/>
        <v>0</v>
      </c>
      <c r="Y254" s="88">
        <f t="shared" si="62"/>
        <v>153967705.4915</v>
      </c>
      <c r="Z254" s="88">
        <f t="shared" si="62"/>
        <v>6773900673.34</v>
      </c>
      <c r="AA254" s="88">
        <f t="shared" si="62"/>
        <v>12270255883.5415</v>
      </c>
    </row>
    <row r="255" ht="24.9" customHeight="1" spans="1:27">
      <c r="A255" s="81"/>
      <c r="B255" s="84"/>
      <c r="C255" s="78">
        <v>14</v>
      </c>
      <c r="D255" s="83" t="s">
        <v>630</v>
      </c>
      <c r="E255" s="83">
        <v>163332313.37</v>
      </c>
      <c r="F255" s="83">
        <v>0</v>
      </c>
      <c r="G255" s="83">
        <v>46621113.79</v>
      </c>
      <c r="H255" s="83">
        <v>9135134.3473</v>
      </c>
      <c r="I255" s="83">
        <v>6298602.8147</v>
      </c>
      <c r="J255" s="83">
        <f t="shared" si="60"/>
        <v>3149301.40735</v>
      </c>
      <c r="K255" s="83">
        <f t="shared" si="61"/>
        <v>3149301.40735</v>
      </c>
      <c r="L255" s="107">
        <v>270646077.292</v>
      </c>
      <c r="M255" s="92">
        <f t="shared" si="48"/>
        <v>492883940.20665</v>
      </c>
      <c r="N255" s="91"/>
      <c r="O255" s="82">
        <v>30</v>
      </c>
      <c r="P255" s="93">
        <v>1</v>
      </c>
      <c r="Q255" s="82" t="s">
        <v>118</v>
      </c>
      <c r="R255" s="83" t="s">
        <v>631</v>
      </c>
      <c r="S255" s="111">
        <v>137885422.14</v>
      </c>
      <c r="T255" s="83">
        <v>0</v>
      </c>
      <c r="U255" s="83">
        <v>39357625.1</v>
      </c>
      <c r="V255" s="83">
        <v>7979194.19</v>
      </c>
      <c r="W255" s="83">
        <v>5317291.4172</v>
      </c>
      <c r="X255" s="83">
        <v>0</v>
      </c>
      <c r="Y255" s="83">
        <f t="shared" si="54"/>
        <v>5317291.4172</v>
      </c>
      <c r="Z255" s="83">
        <v>309687505.3608</v>
      </c>
      <c r="AA255" s="92">
        <f t="shared" si="55"/>
        <v>500227038.208</v>
      </c>
    </row>
    <row r="256" ht="24.9" customHeight="1" spans="1:27">
      <c r="A256" s="81"/>
      <c r="B256" s="84"/>
      <c r="C256" s="78">
        <v>15</v>
      </c>
      <c r="D256" s="83" t="s">
        <v>632</v>
      </c>
      <c r="E256" s="83">
        <v>178263781.03</v>
      </c>
      <c r="F256" s="83">
        <v>0</v>
      </c>
      <c r="G256" s="83">
        <v>50883109.71</v>
      </c>
      <c r="H256" s="83">
        <v>8850091.2247</v>
      </c>
      <c r="I256" s="83">
        <v>6874406.7221</v>
      </c>
      <c r="J256" s="83">
        <f t="shared" si="60"/>
        <v>3437203.36105</v>
      </c>
      <c r="K256" s="83">
        <f t="shared" si="61"/>
        <v>3437203.36105</v>
      </c>
      <c r="L256" s="107">
        <v>260674886.5392</v>
      </c>
      <c r="M256" s="92">
        <f t="shared" si="48"/>
        <v>502109071.86495</v>
      </c>
      <c r="N256" s="91"/>
      <c r="O256" s="84"/>
      <c r="P256" s="93">
        <v>2</v>
      </c>
      <c r="Q256" s="84"/>
      <c r="R256" s="83" t="s">
        <v>633</v>
      </c>
      <c r="S256" s="111">
        <v>160126109.02</v>
      </c>
      <c r="T256" s="83">
        <v>0</v>
      </c>
      <c r="U256" s="83">
        <v>45705943.89</v>
      </c>
      <c r="V256" s="83">
        <v>9168905.89</v>
      </c>
      <c r="W256" s="83">
        <v>6174961.5873</v>
      </c>
      <c r="X256" s="83">
        <v>0</v>
      </c>
      <c r="Y256" s="83">
        <f t="shared" si="54"/>
        <v>6174961.5873</v>
      </c>
      <c r="Z256" s="83">
        <v>351305216.3566</v>
      </c>
      <c r="AA256" s="92">
        <f t="shared" si="55"/>
        <v>572481136.7439</v>
      </c>
    </row>
    <row r="257" ht="24.9" customHeight="1" spans="1:27">
      <c r="A257" s="81"/>
      <c r="B257" s="84"/>
      <c r="C257" s="78">
        <v>16</v>
      </c>
      <c r="D257" s="83" t="s">
        <v>634</v>
      </c>
      <c r="E257" s="83">
        <v>156374367.37</v>
      </c>
      <c r="F257" s="83">
        <v>0</v>
      </c>
      <c r="G257" s="83">
        <v>44635057.36</v>
      </c>
      <c r="H257" s="83">
        <v>9143396.0201</v>
      </c>
      <c r="I257" s="83">
        <v>6030282.7417</v>
      </c>
      <c r="J257" s="83">
        <f t="shared" si="60"/>
        <v>3015141.37085</v>
      </c>
      <c r="K257" s="83">
        <f t="shared" si="61"/>
        <v>3015141.37085</v>
      </c>
      <c r="L257" s="107">
        <v>270935081.6852</v>
      </c>
      <c r="M257" s="92">
        <f t="shared" si="48"/>
        <v>484103043.80615</v>
      </c>
      <c r="N257" s="91"/>
      <c r="O257" s="84"/>
      <c r="P257" s="93">
        <v>3</v>
      </c>
      <c r="Q257" s="84"/>
      <c r="R257" s="83" t="s">
        <v>635</v>
      </c>
      <c r="S257" s="111">
        <v>159503101.46</v>
      </c>
      <c r="T257" s="83">
        <v>0</v>
      </c>
      <c r="U257" s="83">
        <v>45528114.37</v>
      </c>
      <c r="V257" s="83">
        <v>8526822.87</v>
      </c>
      <c r="W257" s="83">
        <v>6150936.4748</v>
      </c>
      <c r="X257" s="83">
        <v>0</v>
      </c>
      <c r="Y257" s="83">
        <f t="shared" si="54"/>
        <v>6150936.4748</v>
      </c>
      <c r="Z257" s="83">
        <v>328844290.9692</v>
      </c>
      <c r="AA257" s="92">
        <f t="shared" si="55"/>
        <v>548553266.144</v>
      </c>
    </row>
    <row r="258" ht="24.9" customHeight="1" spans="1:27">
      <c r="A258" s="81"/>
      <c r="B258" s="84"/>
      <c r="C258" s="78">
        <v>17</v>
      </c>
      <c r="D258" s="83" t="s">
        <v>636</v>
      </c>
      <c r="E258" s="83">
        <v>128248214.87</v>
      </c>
      <c r="F258" s="83">
        <v>0</v>
      </c>
      <c r="G258" s="83">
        <v>36606807.9</v>
      </c>
      <c r="H258" s="83">
        <v>8264868.855</v>
      </c>
      <c r="I258" s="83">
        <v>4945650.683</v>
      </c>
      <c r="J258" s="83">
        <f t="shared" si="60"/>
        <v>2472825.3415</v>
      </c>
      <c r="K258" s="83">
        <f t="shared" si="61"/>
        <v>2472825.3415</v>
      </c>
      <c r="L258" s="107">
        <v>240203023.1043</v>
      </c>
      <c r="M258" s="92">
        <f t="shared" si="48"/>
        <v>415795740.0708</v>
      </c>
      <c r="N258" s="91"/>
      <c r="O258" s="84"/>
      <c r="P258" s="93">
        <v>4</v>
      </c>
      <c r="Q258" s="84"/>
      <c r="R258" s="83" t="s">
        <v>637</v>
      </c>
      <c r="S258" s="111">
        <v>170888806.8</v>
      </c>
      <c r="T258" s="83">
        <v>0</v>
      </c>
      <c r="U258" s="83">
        <v>48778017.91</v>
      </c>
      <c r="V258" s="83">
        <v>7618809.55</v>
      </c>
      <c r="W258" s="83">
        <v>6590004.7413</v>
      </c>
      <c r="X258" s="83">
        <v>0</v>
      </c>
      <c r="Y258" s="83">
        <f t="shared" si="54"/>
        <v>6590004.7413</v>
      </c>
      <c r="Z258" s="83">
        <v>297080767.0819</v>
      </c>
      <c r="AA258" s="92">
        <f t="shared" si="55"/>
        <v>530956406.0832</v>
      </c>
    </row>
    <row r="259" ht="24.9" customHeight="1" spans="1:27">
      <c r="A259" s="81"/>
      <c r="B259" s="85"/>
      <c r="C259" s="78">
        <v>18</v>
      </c>
      <c r="D259" s="83" t="s">
        <v>638</v>
      </c>
      <c r="E259" s="83">
        <v>159591964.93</v>
      </c>
      <c r="F259" s="83">
        <v>0</v>
      </c>
      <c r="G259" s="83">
        <v>45553479.31</v>
      </c>
      <c r="H259" s="83">
        <v>8625931.6977</v>
      </c>
      <c r="I259" s="83">
        <v>6154363.3271</v>
      </c>
      <c r="J259" s="83">
        <f t="shared" si="60"/>
        <v>3077181.66355</v>
      </c>
      <c r="K259" s="83">
        <f t="shared" si="61"/>
        <v>3077181.66355</v>
      </c>
      <c r="L259" s="107">
        <v>252833485.6244</v>
      </c>
      <c r="M259" s="92">
        <f t="shared" si="48"/>
        <v>469682043.22565</v>
      </c>
      <c r="N259" s="91"/>
      <c r="O259" s="84"/>
      <c r="P259" s="93">
        <v>5</v>
      </c>
      <c r="Q259" s="84"/>
      <c r="R259" s="83" t="s">
        <v>639</v>
      </c>
      <c r="S259" s="111">
        <v>173383837.3</v>
      </c>
      <c r="T259" s="83">
        <v>0</v>
      </c>
      <c r="U259" s="83">
        <v>49490192.37</v>
      </c>
      <c r="V259" s="83">
        <v>10251154.19</v>
      </c>
      <c r="W259" s="83">
        <v>6686220.8902</v>
      </c>
      <c r="X259" s="83">
        <v>0</v>
      </c>
      <c r="Y259" s="83">
        <f t="shared" si="54"/>
        <v>6686220.8902</v>
      </c>
      <c r="Z259" s="83">
        <v>389163713.4916</v>
      </c>
      <c r="AA259" s="92">
        <f t="shared" si="55"/>
        <v>628975118.2418</v>
      </c>
    </row>
    <row r="260" ht="24.9" customHeight="1" spans="1:27">
      <c r="A260" s="78"/>
      <c r="B260" s="86" t="s">
        <v>604</v>
      </c>
      <c r="C260" s="87"/>
      <c r="D260" s="88"/>
      <c r="E260" s="88">
        <f t="shared" ref="E260:M260" si="63">SUM(E242:E259)</f>
        <v>2910684421.74</v>
      </c>
      <c r="F260" s="88">
        <f t="shared" si="63"/>
        <v>0</v>
      </c>
      <c r="G260" s="88">
        <f t="shared" si="63"/>
        <v>830817532.9</v>
      </c>
      <c r="H260" s="88">
        <f t="shared" si="63"/>
        <v>171353881.197</v>
      </c>
      <c r="I260" s="88">
        <f t="shared" si="63"/>
        <v>112245058.6387</v>
      </c>
      <c r="J260" s="88">
        <f t="shared" si="63"/>
        <v>56122529.31935</v>
      </c>
      <c r="K260" s="88">
        <f t="shared" si="63"/>
        <v>56122529.31935</v>
      </c>
      <c r="L260" s="88">
        <f t="shared" si="63"/>
        <v>5113751448.6589</v>
      </c>
      <c r="M260" s="88">
        <f t="shared" si="63"/>
        <v>9082729813.81525</v>
      </c>
      <c r="N260" s="91"/>
      <c r="O260" s="84"/>
      <c r="P260" s="93">
        <v>6</v>
      </c>
      <c r="Q260" s="84"/>
      <c r="R260" s="83" t="s">
        <v>640</v>
      </c>
      <c r="S260" s="111">
        <v>178203292.22</v>
      </c>
      <c r="T260" s="83">
        <v>0</v>
      </c>
      <c r="U260" s="83">
        <v>50865843.96</v>
      </c>
      <c r="V260" s="83">
        <v>10639915.22</v>
      </c>
      <c r="W260" s="83">
        <v>6872074.0853</v>
      </c>
      <c r="X260" s="83">
        <v>0</v>
      </c>
      <c r="Y260" s="83">
        <f t="shared" si="54"/>
        <v>6872074.0853</v>
      </c>
      <c r="Z260" s="83">
        <v>402763095.5912</v>
      </c>
      <c r="AA260" s="92">
        <f t="shared" si="55"/>
        <v>649344221.0765</v>
      </c>
    </row>
    <row r="261" ht="24.9" customHeight="1" spans="1:27">
      <c r="A261" s="81">
        <v>13</v>
      </c>
      <c r="B261" s="82" t="s">
        <v>641</v>
      </c>
      <c r="C261" s="78">
        <v>1</v>
      </c>
      <c r="D261" s="83" t="s">
        <v>642</v>
      </c>
      <c r="E261" s="83">
        <v>187523954.61</v>
      </c>
      <c r="F261" s="83">
        <v>0</v>
      </c>
      <c r="G261" s="83">
        <v>53526307.48</v>
      </c>
      <c r="H261" s="83">
        <v>9969449.7445</v>
      </c>
      <c r="I261" s="83">
        <v>7231507.8628</v>
      </c>
      <c r="J261" s="83">
        <v>0</v>
      </c>
      <c r="K261" s="83">
        <f t="shared" ref="K261:K276" si="64">I261-J261</f>
        <v>7231507.8628</v>
      </c>
      <c r="L261" s="107">
        <v>356678805.7072</v>
      </c>
      <c r="M261" s="92">
        <f t="shared" si="48"/>
        <v>614930025.4045</v>
      </c>
      <c r="N261" s="91"/>
      <c r="O261" s="84"/>
      <c r="P261" s="93">
        <v>7</v>
      </c>
      <c r="Q261" s="84"/>
      <c r="R261" s="83" t="s">
        <v>643</v>
      </c>
      <c r="S261" s="111">
        <v>193197378.12</v>
      </c>
      <c r="T261" s="83">
        <v>0</v>
      </c>
      <c r="U261" s="83">
        <v>55145713.45</v>
      </c>
      <c r="V261" s="83">
        <v>11003737.09</v>
      </c>
      <c r="W261" s="83">
        <v>7450292.7471</v>
      </c>
      <c r="X261" s="83">
        <v>0</v>
      </c>
      <c r="Y261" s="83">
        <f t="shared" si="54"/>
        <v>7450292.7471</v>
      </c>
      <c r="Z261" s="83">
        <v>415490072.6381</v>
      </c>
      <c r="AA261" s="92">
        <f t="shared" si="55"/>
        <v>682287194.0452</v>
      </c>
    </row>
    <row r="262" ht="24.9" customHeight="1" spans="1:27">
      <c r="A262" s="81"/>
      <c r="B262" s="84"/>
      <c r="C262" s="78">
        <v>2</v>
      </c>
      <c r="D262" s="83" t="s">
        <v>644</v>
      </c>
      <c r="E262" s="83">
        <v>142693057.81</v>
      </c>
      <c r="F262" s="83">
        <v>0</v>
      </c>
      <c r="G262" s="83">
        <v>40729903.03</v>
      </c>
      <c r="H262" s="83">
        <v>7496681.7737</v>
      </c>
      <c r="I262" s="83">
        <v>5502688.8252</v>
      </c>
      <c r="J262" s="83">
        <v>0</v>
      </c>
      <c r="K262" s="83">
        <f t="shared" si="64"/>
        <v>5502688.8252</v>
      </c>
      <c r="L262" s="107">
        <v>270178065.4222</v>
      </c>
      <c r="M262" s="92">
        <f t="shared" si="48"/>
        <v>466600396.8611</v>
      </c>
      <c r="N262" s="91"/>
      <c r="O262" s="84"/>
      <c r="P262" s="93">
        <v>8</v>
      </c>
      <c r="Q262" s="84"/>
      <c r="R262" s="83" t="s">
        <v>645</v>
      </c>
      <c r="S262" s="111">
        <v>142186180.2</v>
      </c>
      <c r="T262" s="83">
        <v>0</v>
      </c>
      <c r="U262" s="83">
        <v>40585221.32</v>
      </c>
      <c r="V262" s="83">
        <v>8266826.8</v>
      </c>
      <c r="W262" s="83">
        <v>5483142.0457</v>
      </c>
      <c r="X262" s="83">
        <v>0</v>
      </c>
      <c r="Y262" s="83">
        <f t="shared" si="54"/>
        <v>5483142.0457</v>
      </c>
      <c r="Z262" s="83">
        <v>319749279.5801</v>
      </c>
      <c r="AA262" s="92">
        <f t="shared" si="55"/>
        <v>516270649.9458</v>
      </c>
    </row>
    <row r="263" ht="24.9" customHeight="1" spans="1:27">
      <c r="A263" s="81"/>
      <c r="B263" s="84"/>
      <c r="C263" s="78">
        <v>3</v>
      </c>
      <c r="D263" s="83" t="s">
        <v>646</v>
      </c>
      <c r="E263" s="83">
        <v>136055824.27</v>
      </c>
      <c r="F263" s="83">
        <v>0</v>
      </c>
      <c r="G263" s="83">
        <v>38835389.85</v>
      </c>
      <c r="H263" s="83">
        <v>6552569.8746</v>
      </c>
      <c r="I263" s="83">
        <v>5246736.4238</v>
      </c>
      <c r="J263" s="83">
        <v>0</v>
      </c>
      <c r="K263" s="83">
        <f t="shared" si="64"/>
        <v>5246736.4238</v>
      </c>
      <c r="L263" s="107">
        <v>237151764.8766</v>
      </c>
      <c r="M263" s="92">
        <f t="shared" ref="M263:M326" si="65">E263+F263+G263+H263+K263+L263</f>
        <v>423842285.295</v>
      </c>
      <c r="N263" s="91"/>
      <c r="O263" s="84"/>
      <c r="P263" s="93">
        <v>9</v>
      </c>
      <c r="Q263" s="84"/>
      <c r="R263" s="83" t="s">
        <v>647</v>
      </c>
      <c r="S263" s="111">
        <v>168744988.86</v>
      </c>
      <c r="T263" s="83">
        <v>0</v>
      </c>
      <c r="U263" s="83">
        <v>48166092.58</v>
      </c>
      <c r="V263" s="83">
        <v>10011827.72</v>
      </c>
      <c r="W263" s="83">
        <v>6507332.4433</v>
      </c>
      <c r="X263" s="83">
        <v>0</v>
      </c>
      <c r="Y263" s="83">
        <f t="shared" si="54"/>
        <v>6507332.4433</v>
      </c>
      <c r="Z263" s="83">
        <v>380791752.2728</v>
      </c>
      <c r="AA263" s="92">
        <f t="shared" si="55"/>
        <v>614221993.8761</v>
      </c>
    </row>
    <row r="264" ht="24.9" customHeight="1" spans="1:27">
      <c r="A264" s="81"/>
      <c r="B264" s="84"/>
      <c r="C264" s="78">
        <v>4</v>
      </c>
      <c r="D264" s="83" t="s">
        <v>648</v>
      </c>
      <c r="E264" s="83">
        <v>140485024.85</v>
      </c>
      <c r="F264" s="83">
        <v>0</v>
      </c>
      <c r="G264" s="83">
        <v>40099648.35</v>
      </c>
      <c r="H264" s="83">
        <v>7338877.6591</v>
      </c>
      <c r="I264" s="83">
        <v>5417540.196</v>
      </c>
      <c r="J264" s="83">
        <v>0</v>
      </c>
      <c r="K264" s="83">
        <f t="shared" si="64"/>
        <v>5417540.196</v>
      </c>
      <c r="L264" s="107">
        <v>264657865.8371</v>
      </c>
      <c r="M264" s="92">
        <f t="shared" si="65"/>
        <v>457998956.8922</v>
      </c>
      <c r="N264" s="91"/>
      <c r="O264" s="84"/>
      <c r="P264" s="93">
        <v>10</v>
      </c>
      <c r="Q264" s="84"/>
      <c r="R264" s="83" t="s">
        <v>649</v>
      </c>
      <c r="S264" s="111">
        <v>176668249.15</v>
      </c>
      <c r="T264" s="83">
        <v>0</v>
      </c>
      <c r="U264" s="83">
        <v>50427685.6</v>
      </c>
      <c r="V264" s="83">
        <v>10266752.73</v>
      </c>
      <c r="W264" s="83">
        <v>6812878.0424</v>
      </c>
      <c r="X264" s="83">
        <v>0</v>
      </c>
      <c r="Y264" s="83">
        <f t="shared" si="54"/>
        <v>6812878.0424</v>
      </c>
      <c r="Z264" s="83">
        <v>389709371.04</v>
      </c>
      <c r="AA264" s="92">
        <f t="shared" si="55"/>
        <v>633884936.5624</v>
      </c>
    </row>
    <row r="265" ht="24.9" customHeight="1" spans="1:27">
      <c r="A265" s="81"/>
      <c r="B265" s="84"/>
      <c r="C265" s="78">
        <v>5</v>
      </c>
      <c r="D265" s="83" t="s">
        <v>650</v>
      </c>
      <c r="E265" s="83">
        <v>148801017.76</v>
      </c>
      <c r="F265" s="83">
        <v>0</v>
      </c>
      <c r="G265" s="83">
        <v>42473341.85</v>
      </c>
      <c r="H265" s="83">
        <v>7760007.1783</v>
      </c>
      <c r="I265" s="83">
        <v>5738230.7885</v>
      </c>
      <c r="J265" s="83">
        <v>0</v>
      </c>
      <c r="K265" s="83">
        <f t="shared" si="64"/>
        <v>5738230.7885</v>
      </c>
      <c r="L265" s="107">
        <v>279389541.2682</v>
      </c>
      <c r="M265" s="92">
        <f t="shared" si="65"/>
        <v>484162138.845</v>
      </c>
      <c r="N265" s="91"/>
      <c r="O265" s="84"/>
      <c r="P265" s="93">
        <v>11</v>
      </c>
      <c r="Q265" s="84"/>
      <c r="R265" s="83" t="s">
        <v>651</v>
      </c>
      <c r="S265" s="111">
        <v>127772800.38</v>
      </c>
      <c r="T265" s="83">
        <v>0</v>
      </c>
      <c r="U265" s="83">
        <v>36471106.93</v>
      </c>
      <c r="V265" s="83">
        <v>7498383.34</v>
      </c>
      <c r="W265" s="83">
        <v>4927317.2194</v>
      </c>
      <c r="X265" s="83">
        <v>0</v>
      </c>
      <c r="Y265" s="83">
        <f t="shared" si="54"/>
        <v>4927317.2194</v>
      </c>
      <c r="Z265" s="83">
        <v>292868096.7011</v>
      </c>
      <c r="AA265" s="92">
        <f t="shared" si="55"/>
        <v>469537704.5705</v>
      </c>
    </row>
    <row r="266" ht="24.9" customHeight="1" spans="1:27">
      <c r="A266" s="81"/>
      <c r="B266" s="84"/>
      <c r="C266" s="78">
        <v>6</v>
      </c>
      <c r="D266" s="83" t="s">
        <v>652</v>
      </c>
      <c r="E266" s="83">
        <v>151688987.28</v>
      </c>
      <c r="F266" s="83">
        <v>0</v>
      </c>
      <c r="G266" s="83">
        <v>43297675.71</v>
      </c>
      <c r="H266" s="83">
        <v>7985276.4822</v>
      </c>
      <c r="I266" s="83">
        <v>5849599.8895</v>
      </c>
      <c r="J266" s="83">
        <v>0</v>
      </c>
      <c r="K266" s="83">
        <f t="shared" si="64"/>
        <v>5849599.8895</v>
      </c>
      <c r="L266" s="107">
        <v>287269763.6687</v>
      </c>
      <c r="M266" s="92">
        <f t="shared" si="65"/>
        <v>496091303.0304</v>
      </c>
      <c r="N266" s="91"/>
      <c r="O266" s="84"/>
      <c r="P266" s="93">
        <v>12</v>
      </c>
      <c r="Q266" s="84"/>
      <c r="R266" s="83" t="s">
        <v>653</v>
      </c>
      <c r="S266" s="111">
        <v>132300611.53</v>
      </c>
      <c r="T266" s="83">
        <v>0</v>
      </c>
      <c r="U266" s="83">
        <v>38035002.36</v>
      </c>
      <c r="V266" s="83">
        <v>7469297.93</v>
      </c>
      <c r="W266" s="83">
        <v>5138602.5223</v>
      </c>
      <c r="X266" s="83">
        <v>0</v>
      </c>
      <c r="Y266" s="83">
        <f t="shared" si="54"/>
        <v>5138602.5223</v>
      </c>
      <c r="Z266" s="83">
        <v>291850650.2646</v>
      </c>
      <c r="AA266" s="92">
        <f t="shared" si="55"/>
        <v>474794164.6069</v>
      </c>
    </row>
    <row r="267" ht="24.9" customHeight="1" spans="1:27">
      <c r="A267" s="81"/>
      <c r="B267" s="84"/>
      <c r="C267" s="78">
        <v>7</v>
      </c>
      <c r="D267" s="83" t="s">
        <v>654</v>
      </c>
      <c r="E267" s="83">
        <v>124992667.43</v>
      </c>
      <c r="F267" s="83">
        <v>0</v>
      </c>
      <c r="G267" s="83">
        <v>35677553.64</v>
      </c>
      <c r="H267" s="83">
        <v>6659586.2808</v>
      </c>
      <c r="I267" s="83">
        <v>4820106.6322</v>
      </c>
      <c r="J267" s="83">
        <v>0</v>
      </c>
      <c r="K267" s="83">
        <f t="shared" si="64"/>
        <v>4820106.6322</v>
      </c>
      <c r="L267" s="107">
        <v>240895342.3057</v>
      </c>
      <c r="M267" s="92">
        <f t="shared" si="65"/>
        <v>413045256.2887</v>
      </c>
      <c r="N267" s="91"/>
      <c r="O267" s="84"/>
      <c r="P267" s="93">
        <v>13</v>
      </c>
      <c r="Q267" s="84"/>
      <c r="R267" s="83" t="s">
        <v>655</v>
      </c>
      <c r="S267" s="111">
        <v>133251748.38</v>
      </c>
      <c r="T267" s="83">
        <v>0</v>
      </c>
      <c r="U267" s="83">
        <v>37285833.91</v>
      </c>
      <c r="V267" s="83">
        <v>7502729.96</v>
      </c>
      <c r="W267" s="83">
        <v>5037388.4132</v>
      </c>
      <c r="X267" s="83">
        <v>0</v>
      </c>
      <c r="Y267" s="83">
        <f t="shared" si="54"/>
        <v>5037388.4132</v>
      </c>
      <c r="Z267" s="83">
        <v>293020147.52</v>
      </c>
      <c r="AA267" s="92">
        <f t="shared" si="55"/>
        <v>476097848.1832</v>
      </c>
    </row>
    <row r="268" ht="24.9" customHeight="1" spans="1:27">
      <c r="A268" s="81"/>
      <c r="B268" s="84"/>
      <c r="C268" s="78">
        <v>8</v>
      </c>
      <c r="D268" s="83" t="s">
        <v>656</v>
      </c>
      <c r="E268" s="83">
        <v>153980967.34</v>
      </c>
      <c r="F268" s="83">
        <v>0</v>
      </c>
      <c r="G268" s="83">
        <v>43951892.02</v>
      </c>
      <c r="H268" s="83">
        <v>7665013.3555</v>
      </c>
      <c r="I268" s="83">
        <v>5937985.7807</v>
      </c>
      <c r="J268" s="83">
        <v>0</v>
      </c>
      <c r="K268" s="83">
        <f t="shared" si="64"/>
        <v>5937985.7807</v>
      </c>
      <c r="L268" s="107">
        <v>276066529.9337</v>
      </c>
      <c r="M268" s="92">
        <f t="shared" si="65"/>
        <v>487602388.4299</v>
      </c>
      <c r="N268" s="91"/>
      <c r="O268" s="84"/>
      <c r="P268" s="93">
        <v>14</v>
      </c>
      <c r="Q268" s="84"/>
      <c r="R268" s="83" t="s">
        <v>657</v>
      </c>
      <c r="S268" s="111">
        <v>130627113.2</v>
      </c>
      <c r="T268" s="83">
        <v>0</v>
      </c>
      <c r="U268" s="83">
        <v>55379305.33</v>
      </c>
      <c r="V268" s="83">
        <v>10196112.34</v>
      </c>
      <c r="W268" s="83">
        <v>7481851.4633</v>
      </c>
      <c r="X268" s="83">
        <v>0</v>
      </c>
      <c r="Y268" s="83">
        <f t="shared" si="54"/>
        <v>7481851.4633</v>
      </c>
      <c r="Z268" s="83">
        <v>387238275.6406</v>
      </c>
      <c r="AA268" s="92">
        <f t="shared" si="55"/>
        <v>590922657.9739</v>
      </c>
    </row>
    <row r="269" ht="24.9" customHeight="1" spans="1:27">
      <c r="A269" s="81"/>
      <c r="B269" s="84"/>
      <c r="C269" s="78">
        <v>9</v>
      </c>
      <c r="D269" s="83" t="s">
        <v>658</v>
      </c>
      <c r="E269" s="83">
        <v>164753514.61</v>
      </c>
      <c r="F269" s="83">
        <v>0</v>
      </c>
      <c r="G269" s="83">
        <v>47026777.46</v>
      </c>
      <c r="H269" s="83">
        <v>8625139.9523</v>
      </c>
      <c r="I269" s="83">
        <v>6353408.7621</v>
      </c>
      <c r="J269" s="83">
        <v>0</v>
      </c>
      <c r="K269" s="83">
        <f t="shared" si="64"/>
        <v>6353408.7621</v>
      </c>
      <c r="L269" s="107">
        <v>309653046.0848</v>
      </c>
      <c r="M269" s="92">
        <f t="shared" si="65"/>
        <v>536411886.8692</v>
      </c>
      <c r="N269" s="91"/>
      <c r="O269" s="84"/>
      <c r="P269" s="93">
        <v>15</v>
      </c>
      <c r="Q269" s="84"/>
      <c r="R269" s="83" t="s">
        <v>659</v>
      </c>
      <c r="S269" s="111">
        <v>156074016.3</v>
      </c>
      <c r="T269" s="83">
        <v>0</v>
      </c>
      <c r="U269" s="83">
        <v>37763512.55</v>
      </c>
      <c r="V269" s="83">
        <v>7733394.02</v>
      </c>
      <c r="W269" s="83">
        <v>5101923.7224</v>
      </c>
      <c r="X269" s="83">
        <v>0</v>
      </c>
      <c r="Y269" s="83">
        <f t="shared" si="54"/>
        <v>5101923.7224</v>
      </c>
      <c r="Z269" s="83">
        <v>301089085.4757</v>
      </c>
      <c r="AA269" s="92">
        <f t="shared" si="55"/>
        <v>507761932.0681</v>
      </c>
    </row>
    <row r="270" ht="24.9" customHeight="1" spans="1:27">
      <c r="A270" s="81"/>
      <c r="B270" s="84"/>
      <c r="C270" s="78">
        <v>10</v>
      </c>
      <c r="D270" s="83" t="s">
        <v>660</v>
      </c>
      <c r="E270" s="83">
        <v>143865998.37</v>
      </c>
      <c r="F270" s="83">
        <v>0</v>
      </c>
      <c r="G270" s="83">
        <v>41064703.87</v>
      </c>
      <c r="H270" s="83">
        <v>7483765.2032</v>
      </c>
      <c r="I270" s="83">
        <v>5547921.0673</v>
      </c>
      <c r="J270" s="83">
        <v>0</v>
      </c>
      <c r="K270" s="83">
        <f t="shared" si="64"/>
        <v>5547921.0673</v>
      </c>
      <c r="L270" s="107">
        <v>269726226.4642</v>
      </c>
      <c r="M270" s="92">
        <f t="shared" si="65"/>
        <v>467688614.9747</v>
      </c>
      <c r="N270" s="91"/>
      <c r="O270" s="84"/>
      <c r="P270" s="93">
        <v>16</v>
      </c>
      <c r="Q270" s="84"/>
      <c r="R270" s="83" t="s">
        <v>661</v>
      </c>
      <c r="S270" s="111">
        <v>138830712.82</v>
      </c>
      <c r="T270" s="83">
        <v>0</v>
      </c>
      <c r="U270" s="83">
        <v>39627446.2</v>
      </c>
      <c r="V270" s="83">
        <v>7800088.53</v>
      </c>
      <c r="W270" s="83">
        <v>5353744.7704</v>
      </c>
      <c r="X270" s="83">
        <v>0</v>
      </c>
      <c r="Y270" s="83">
        <f t="shared" si="54"/>
        <v>5353744.7704</v>
      </c>
      <c r="Z270" s="83">
        <v>303422148.9261</v>
      </c>
      <c r="AA270" s="92">
        <f t="shared" si="55"/>
        <v>495034141.2465</v>
      </c>
    </row>
    <row r="271" ht="24.9" customHeight="1" spans="1:27">
      <c r="A271" s="81"/>
      <c r="B271" s="84"/>
      <c r="C271" s="78">
        <v>11</v>
      </c>
      <c r="D271" s="83" t="s">
        <v>662</v>
      </c>
      <c r="E271" s="83">
        <v>154176138.21</v>
      </c>
      <c r="F271" s="83">
        <v>0</v>
      </c>
      <c r="G271" s="83">
        <v>44007601.04</v>
      </c>
      <c r="H271" s="83">
        <v>7808698.6412</v>
      </c>
      <c r="I271" s="83">
        <v>5945512.1775</v>
      </c>
      <c r="J271" s="83">
        <v>0</v>
      </c>
      <c r="K271" s="83">
        <f t="shared" si="64"/>
        <v>5945512.1775</v>
      </c>
      <c r="L271" s="107">
        <v>281092833.9513</v>
      </c>
      <c r="M271" s="92">
        <f t="shared" si="65"/>
        <v>493030784.02</v>
      </c>
      <c r="N271" s="91"/>
      <c r="O271" s="84"/>
      <c r="P271" s="93">
        <v>17</v>
      </c>
      <c r="Q271" s="84"/>
      <c r="R271" s="83" t="s">
        <v>663</v>
      </c>
      <c r="S271" s="111">
        <v>181384667.84</v>
      </c>
      <c r="T271" s="83">
        <v>0</v>
      </c>
      <c r="U271" s="83">
        <v>51773926.82</v>
      </c>
      <c r="V271" s="83">
        <v>9871255.97</v>
      </c>
      <c r="W271" s="83">
        <v>6994757.8396</v>
      </c>
      <c r="X271" s="83">
        <v>0</v>
      </c>
      <c r="Y271" s="83">
        <f t="shared" si="54"/>
        <v>6994757.8396</v>
      </c>
      <c r="Z271" s="83">
        <v>375874364.09</v>
      </c>
      <c r="AA271" s="92">
        <f t="shared" si="55"/>
        <v>625898972.5596</v>
      </c>
    </row>
    <row r="272" ht="24.9" customHeight="1" spans="1:27">
      <c r="A272" s="81"/>
      <c r="B272" s="84"/>
      <c r="C272" s="78">
        <v>12</v>
      </c>
      <c r="D272" s="83" t="s">
        <v>664</v>
      </c>
      <c r="E272" s="83">
        <v>108194690.95</v>
      </c>
      <c r="F272" s="83">
        <v>0</v>
      </c>
      <c r="G272" s="83">
        <v>30882786.72</v>
      </c>
      <c r="H272" s="83">
        <v>5883451.4515</v>
      </c>
      <c r="I272" s="83">
        <v>4172324.3303</v>
      </c>
      <c r="J272" s="83">
        <v>0</v>
      </c>
      <c r="K272" s="83">
        <f t="shared" si="64"/>
        <v>4172324.3303</v>
      </c>
      <c r="L272" s="107">
        <v>213745104.9636</v>
      </c>
      <c r="M272" s="92">
        <f t="shared" si="65"/>
        <v>362878358.4154</v>
      </c>
      <c r="N272" s="91"/>
      <c r="O272" s="84"/>
      <c r="P272" s="93">
        <v>18</v>
      </c>
      <c r="Q272" s="84"/>
      <c r="R272" s="83" t="s">
        <v>665</v>
      </c>
      <c r="S272" s="111">
        <v>156838821.34</v>
      </c>
      <c r="T272" s="83">
        <v>0</v>
      </c>
      <c r="U272" s="83">
        <v>44767629.78</v>
      </c>
      <c r="V272" s="83">
        <v>7894095.88</v>
      </c>
      <c r="W272" s="83">
        <v>6048193.5337</v>
      </c>
      <c r="X272" s="83">
        <v>0</v>
      </c>
      <c r="Y272" s="83">
        <f t="shared" ref="Y272:Y335" si="66">W272-X272</f>
        <v>6048193.5337</v>
      </c>
      <c r="Z272" s="83">
        <v>306710652.2733</v>
      </c>
      <c r="AA272" s="92">
        <f t="shared" si="55"/>
        <v>522259392.807</v>
      </c>
    </row>
    <row r="273" ht="24.9" customHeight="1" spans="1:27">
      <c r="A273" s="81"/>
      <c r="B273" s="84"/>
      <c r="C273" s="78">
        <v>13</v>
      </c>
      <c r="D273" s="83" t="s">
        <v>666</v>
      </c>
      <c r="E273" s="83">
        <v>137129469.87</v>
      </c>
      <c r="F273" s="83">
        <v>0</v>
      </c>
      <c r="G273" s="83">
        <v>39141848.22</v>
      </c>
      <c r="H273" s="83">
        <v>7203145.7747</v>
      </c>
      <c r="I273" s="83">
        <v>5288139.5425</v>
      </c>
      <c r="J273" s="83">
        <v>0</v>
      </c>
      <c r="K273" s="83">
        <f t="shared" si="64"/>
        <v>5288139.5425</v>
      </c>
      <c r="L273" s="107">
        <v>259909782.4667</v>
      </c>
      <c r="M273" s="92">
        <f t="shared" si="65"/>
        <v>448672385.8739</v>
      </c>
      <c r="N273" s="91"/>
      <c r="O273" s="84"/>
      <c r="P273" s="93">
        <v>19</v>
      </c>
      <c r="Q273" s="84"/>
      <c r="R273" s="83" t="s">
        <v>667</v>
      </c>
      <c r="S273" s="111">
        <v>143980331.13</v>
      </c>
      <c r="T273" s="83">
        <v>0</v>
      </c>
      <c r="U273" s="83">
        <v>41097338.69</v>
      </c>
      <c r="V273" s="83">
        <v>7498398.75</v>
      </c>
      <c r="W273" s="83">
        <v>5552330.0947</v>
      </c>
      <c r="X273" s="83">
        <v>0</v>
      </c>
      <c r="Y273" s="83">
        <f t="shared" si="66"/>
        <v>5552330.0947</v>
      </c>
      <c r="Z273" s="83">
        <v>292868635.8884</v>
      </c>
      <c r="AA273" s="92">
        <f t="shared" si="55"/>
        <v>490997034.5531</v>
      </c>
    </row>
    <row r="274" ht="24.9" customHeight="1" spans="1:27">
      <c r="A274" s="81"/>
      <c r="B274" s="84"/>
      <c r="C274" s="78">
        <v>14</v>
      </c>
      <c r="D274" s="83" t="s">
        <v>668</v>
      </c>
      <c r="E274" s="83">
        <v>133816029.67</v>
      </c>
      <c r="F274" s="83">
        <v>0</v>
      </c>
      <c r="G274" s="83">
        <v>38196069.22</v>
      </c>
      <c r="H274" s="83">
        <v>6965853.8873</v>
      </c>
      <c r="I274" s="83">
        <v>5160362.9667</v>
      </c>
      <c r="J274" s="83">
        <v>0</v>
      </c>
      <c r="K274" s="83">
        <f t="shared" si="64"/>
        <v>5160362.9667</v>
      </c>
      <c r="L274" s="107">
        <v>251608993.9716</v>
      </c>
      <c r="M274" s="92">
        <f t="shared" si="65"/>
        <v>435747309.7156</v>
      </c>
      <c r="N274" s="91"/>
      <c r="O274" s="84"/>
      <c r="P274" s="93">
        <v>20</v>
      </c>
      <c r="Q274" s="84"/>
      <c r="R274" s="83" t="s">
        <v>669</v>
      </c>
      <c r="S274" s="111">
        <v>130006029.14</v>
      </c>
      <c r="T274" s="83">
        <v>0</v>
      </c>
      <c r="U274" s="83">
        <v>37108553.44</v>
      </c>
      <c r="V274" s="83">
        <v>7171307.41</v>
      </c>
      <c r="W274" s="83">
        <v>5013437.4774</v>
      </c>
      <c r="X274" s="83">
        <v>0</v>
      </c>
      <c r="Y274" s="83">
        <f t="shared" si="66"/>
        <v>5013437.4774</v>
      </c>
      <c r="Z274" s="83">
        <v>281426542.1792</v>
      </c>
      <c r="AA274" s="92">
        <f t="shared" si="55"/>
        <v>460725869.6466</v>
      </c>
    </row>
    <row r="275" ht="24.9" customHeight="1" spans="1:27">
      <c r="A275" s="81"/>
      <c r="B275" s="84"/>
      <c r="C275" s="78">
        <v>15</v>
      </c>
      <c r="D275" s="83" t="s">
        <v>670</v>
      </c>
      <c r="E275" s="83">
        <v>143519496.87</v>
      </c>
      <c r="F275" s="83">
        <v>0</v>
      </c>
      <c r="G275" s="83">
        <v>40965799.46</v>
      </c>
      <c r="H275" s="83">
        <v>7470524.9479</v>
      </c>
      <c r="I275" s="83">
        <v>5534558.8899</v>
      </c>
      <c r="J275" s="83">
        <v>0</v>
      </c>
      <c r="K275" s="83">
        <f t="shared" si="64"/>
        <v>5534558.8899</v>
      </c>
      <c r="L275" s="107">
        <v>269263064.5728</v>
      </c>
      <c r="M275" s="92">
        <f t="shared" si="65"/>
        <v>466753444.7406</v>
      </c>
      <c r="N275" s="91"/>
      <c r="O275" s="84"/>
      <c r="P275" s="93">
        <v>21</v>
      </c>
      <c r="Q275" s="84"/>
      <c r="R275" s="83" t="s">
        <v>671</v>
      </c>
      <c r="S275" s="111">
        <v>160556680.32</v>
      </c>
      <c r="T275" s="83">
        <v>0</v>
      </c>
      <c r="U275" s="83">
        <v>45828844.94</v>
      </c>
      <c r="V275" s="83">
        <v>9009190.5</v>
      </c>
      <c r="W275" s="83">
        <v>6191565.7577</v>
      </c>
      <c r="X275" s="83">
        <v>0</v>
      </c>
      <c r="Y275" s="83">
        <f t="shared" si="66"/>
        <v>6191565.7577</v>
      </c>
      <c r="Z275" s="83">
        <v>345718157.5462</v>
      </c>
      <c r="AA275" s="92">
        <f t="shared" si="55"/>
        <v>567304439.0639</v>
      </c>
    </row>
    <row r="276" ht="24.9" customHeight="1" spans="1:27">
      <c r="A276" s="81"/>
      <c r="B276" s="85"/>
      <c r="C276" s="78">
        <v>16</v>
      </c>
      <c r="D276" s="83" t="s">
        <v>672</v>
      </c>
      <c r="E276" s="83">
        <v>139512145</v>
      </c>
      <c r="F276" s="83">
        <v>0</v>
      </c>
      <c r="G276" s="83">
        <v>39821952.27</v>
      </c>
      <c r="H276" s="83">
        <v>7281153.845</v>
      </c>
      <c r="I276" s="83">
        <v>5380022.918</v>
      </c>
      <c r="J276" s="83">
        <v>0</v>
      </c>
      <c r="K276" s="83">
        <f t="shared" si="64"/>
        <v>5380022.918</v>
      </c>
      <c r="L276" s="107">
        <v>262638609.3958</v>
      </c>
      <c r="M276" s="92">
        <f t="shared" si="65"/>
        <v>454633883.4288</v>
      </c>
      <c r="N276" s="91"/>
      <c r="O276" s="84"/>
      <c r="P276" s="93">
        <v>22</v>
      </c>
      <c r="Q276" s="84"/>
      <c r="R276" s="83" t="s">
        <v>673</v>
      </c>
      <c r="S276" s="111">
        <v>148717973.88</v>
      </c>
      <c r="T276" s="83">
        <v>0</v>
      </c>
      <c r="U276" s="83">
        <v>42449638.04</v>
      </c>
      <c r="V276" s="83">
        <v>8191654.82</v>
      </c>
      <c r="W276" s="83">
        <v>5735028.3578</v>
      </c>
      <c r="X276" s="83">
        <v>0</v>
      </c>
      <c r="Y276" s="83">
        <f t="shared" si="66"/>
        <v>5735028.3578</v>
      </c>
      <c r="Z276" s="83">
        <v>317119663.1144</v>
      </c>
      <c r="AA276" s="92">
        <f t="shared" si="55"/>
        <v>522213958.2122</v>
      </c>
    </row>
    <row r="277" ht="24.9" customHeight="1" spans="1:27">
      <c r="A277" s="78"/>
      <c r="B277" s="86" t="s">
        <v>674</v>
      </c>
      <c r="C277" s="87"/>
      <c r="D277" s="88"/>
      <c r="E277" s="88">
        <f t="shared" ref="E277:M277" si="67">SUM(E261:E276)</f>
        <v>2311188984.9</v>
      </c>
      <c r="F277" s="88">
        <f t="shared" si="67"/>
        <v>0</v>
      </c>
      <c r="G277" s="88">
        <f t="shared" si="67"/>
        <v>659699250.19</v>
      </c>
      <c r="H277" s="88">
        <f t="shared" si="67"/>
        <v>120149196.0518</v>
      </c>
      <c r="I277" s="88">
        <f t="shared" si="67"/>
        <v>89126647.053</v>
      </c>
      <c r="J277" s="88">
        <f t="shared" si="67"/>
        <v>0</v>
      </c>
      <c r="K277" s="88">
        <f t="shared" si="67"/>
        <v>89126647.053</v>
      </c>
      <c r="L277" s="88">
        <f t="shared" si="67"/>
        <v>4329925340.8902</v>
      </c>
      <c r="M277" s="88">
        <f t="shared" si="67"/>
        <v>7510089419.085</v>
      </c>
      <c r="N277" s="91"/>
      <c r="O277" s="84"/>
      <c r="P277" s="93">
        <v>23</v>
      </c>
      <c r="Q277" s="84"/>
      <c r="R277" s="83" t="s">
        <v>675</v>
      </c>
      <c r="S277" s="111">
        <v>153960462.88</v>
      </c>
      <c r="T277" s="83">
        <v>0</v>
      </c>
      <c r="U277" s="83">
        <v>43946039.28</v>
      </c>
      <c r="V277" s="83">
        <v>8974093.8</v>
      </c>
      <c r="W277" s="83">
        <v>5937195.065</v>
      </c>
      <c r="X277" s="83">
        <v>0</v>
      </c>
      <c r="Y277" s="83">
        <f t="shared" si="66"/>
        <v>5937195.065</v>
      </c>
      <c r="Z277" s="83">
        <v>344490428.0624</v>
      </c>
      <c r="AA277" s="92">
        <f t="shared" si="55"/>
        <v>557308219.0874</v>
      </c>
    </row>
    <row r="278" ht="24.9" customHeight="1" spans="1:27">
      <c r="A278" s="81">
        <v>14</v>
      </c>
      <c r="B278" s="82" t="s">
        <v>102</v>
      </c>
      <c r="C278" s="78">
        <v>1</v>
      </c>
      <c r="D278" s="83" t="s">
        <v>676</v>
      </c>
      <c r="E278" s="83">
        <v>174762986.68</v>
      </c>
      <c r="F278" s="83">
        <v>0</v>
      </c>
      <c r="G278" s="83">
        <v>49883852.87</v>
      </c>
      <c r="H278" s="83">
        <v>9326163.8528</v>
      </c>
      <c r="I278" s="83">
        <v>6739405.1866</v>
      </c>
      <c r="J278" s="83">
        <v>0</v>
      </c>
      <c r="K278" s="83">
        <f t="shared" ref="K278:K294" si="68">I278-J278</f>
        <v>6739405.1866</v>
      </c>
      <c r="L278" s="107">
        <v>278528998.0044</v>
      </c>
      <c r="M278" s="92">
        <f t="shared" si="65"/>
        <v>519241406.5938</v>
      </c>
      <c r="N278" s="91"/>
      <c r="O278" s="84"/>
      <c r="P278" s="93">
        <v>24</v>
      </c>
      <c r="Q278" s="84"/>
      <c r="R278" s="83" t="s">
        <v>677</v>
      </c>
      <c r="S278" s="111">
        <v>131801384.24</v>
      </c>
      <c r="T278" s="83">
        <v>0</v>
      </c>
      <c r="U278" s="83">
        <v>37621014.52</v>
      </c>
      <c r="V278" s="83">
        <v>7465028.38</v>
      </c>
      <c r="W278" s="83">
        <v>5082671.9627</v>
      </c>
      <c r="X278" s="83">
        <v>0</v>
      </c>
      <c r="Y278" s="83">
        <f t="shared" si="66"/>
        <v>5082671.9627</v>
      </c>
      <c r="Z278" s="83">
        <v>291701295.3823</v>
      </c>
      <c r="AA278" s="92">
        <f t="shared" si="55"/>
        <v>473671394.485</v>
      </c>
    </row>
    <row r="279" ht="24.9" customHeight="1" spans="1:27">
      <c r="A279" s="81"/>
      <c r="B279" s="84"/>
      <c r="C279" s="78">
        <v>2</v>
      </c>
      <c r="D279" s="83" t="s">
        <v>678</v>
      </c>
      <c r="E279" s="83">
        <v>147250375.99</v>
      </c>
      <c r="F279" s="83">
        <v>0</v>
      </c>
      <c r="G279" s="83">
        <v>42030731.05</v>
      </c>
      <c r="H279" s="83">
        <v>8333360.4907</v>
      </c>
      <c r="I279" s="83">
        <v>5678433.2112</v>
      </c>
      <c r="J279" s="83">
        <v>0</v>
      </c>
      <c r="K279" s="83">
        <f t="shared" si="68"/>
        <v>5678433.2112</v>
      </c>
      <c r="L279" s="107">
        <v>243799404.7757</v>
      </c>
      <c r="M279" s="92">
        <f t="shared" si="65"/>
        <v>447092305.5176</v>
      </c>
      <c r="N279" s="91"/>
      <c r="O279" s="84"/>
      <c r="P279" s="93">
        <v>25</v>
      </c>
      <c r="Q279" s="84"/>
      <c r="R279" s="83" t="s">
        <v>679</v>
      </c>
      <c r="S279" s="111">
        <v>120611247.36</v>
      </c>
      <c r="T279" s="83">
        <v>0</v>
      </c>
      <c r="U279" s="83">
        <v>34426933.48</v>
      </c>
      <c r="V279" s="83">
        <v>6915827.52</v>
      </c>
      <c r="W279" s="83">
        <v>4651145.4254</v>
      </c>
      <c r="X279" s="83">
        <v>0</v>
      </c>
      <c r="Y279" s="83">
        <f t="shared" si="66"/>
        <v>4651145.4254</v>
      </c>
      <c r="Z279" s="83">
        <v>272489512.6692</v>
      </c>
      <c r="AA279" s="92">
        <f t="shared" si="55"/>
        <v>439094666.4546</v>
      </c>
    </row>
    <row r="280" ht="24.9" customHeight="1" spans="1:27">
      <c r="A280" s="81"/>
      <c r="B280" s="84"/>
      <c r="C280" s="78">
        <v>3</v>
      </c>
      <c r="D280" s="83" t="s">
        <v>680</v>
      </c>
      <c r="E280" s="83">
        <v>199318990.86</v>
      </c>
      <c r="F280" s="83">
        <v>0</v>
      </c>
      <c r="G280" s="83">
        <v>56893049.28</v>
      </c>
      <c r="H280" s="83">
        <v>10573969.2925</v>
      </c>
      <c r="I280" s="83">
        <v>7686361.2041</v>
      </c>
      <c r="J280" s="83">
        <v>0</v>
      </c>
      <c r="K280" s="83">
        <f t="shared" si="68"/>
        <v>7686361.2041</v>
      </c>
      <c r="L280" s="107">
        <v>322178905.9368</v>
      </c>
      <c r="M280" s="92">
        <f t="shared" si="65"/>
        <v>596651276.5734</v>
      </c>
      <c r="N280" s="91"/>
      <c r="O280" s="84"/>
      <c r="P280" s="93">
        <v>26</v>
      </c>
      <c r="Q280" s="84"/>
      <c r="R280" s="83" t="s">
        <v>681</v>
      </c>
      <c r="S280" s="111">
        <v>159877078.14</v>
      </c>
      <c r="T280" s="83">
        <v>0</v>
      </c>
      <c r="U280" s="83">
        <v>45634861.22</v>
      </c>
      <c r="V280" s="83">
        <v>9035825.14</v>
      </c>
      <c r="W280" s="83">
        <v>6165358.1808</v>
      </c>
      <c r="X280" s="83">
        <v>0</v>
      </c>
      <c r="Y280" s="83">
        <f t="shared" si="66"/>
        <v>6165358.1808</v>
      </c>
      <c r="Z280" s="83">
        <v>346649873.2019</v>
      </c>
      <c r="AA280" s="92">
        <f t="shared" si="55"/>
        <v>567362995.8827</v>
      </c>
    </row>
    <row r="281" ht="24.9" customHeight="1" spans="1:27">
      <c r="A281" s="81"/>
      <c r="B281" s="84"/>
      <c r="C281" s="78">
        <v>4</v>
      </c>
      <c r="D281" s="83" t="s">
        <v>682</v>
      </c>
      <c r="E281" s="83">
        <v>187367173.23</v>
      </c>
      <c r="F281" s="83">
        <v>0</v>
      </c>
      <c r="G281" s="83">
        <v>53481556.24</v>
      </c>
      <c r="H281" s="83">
        <v>10046254.947</v>
      </c>
      <c r="I281" s="83">
        <v>7225461.8842</v>
      </c>
      <c r="J281" s="83">
        <v>0</v>
      </c>
      <c r="K281" s="83">
        <f t="shared" si="68"/>
        <v>7225461.8842</v>
      </c>
      <c r="L281" s="107">
        <v>303718750.321</v>
      </c>
      <c r="M281" s="92">
        <f t="shared" si="65"/>
        <v>561839196.6222</v>
      </c>
      <c r="N281" s="91"/>
      <c r="O281" s="84"/>
      <c r="P281" s="93">
        <v>27</v>
      </c>
      <c r="Q281" s="84"/>
      <c r="R281" s="83" t="s">
        <v>683</v>
      </c>
      <c r="S281" s="111">
        <v>174190545.16</v>
      </c>
      <c r="T281" s="83">
        <v>0.0001</v>
      </c>
      <c r="U281" s="83">
        <v>49720456.78</v>
      </c>
      <c r="V281" s="83">
        <v>9996614.52</v>
      </c>
      <c r="W281" s="83">
        <v>6717330.0582</v>
      </c>
      <c r="X281" s="83">
        <v>0</v>
      </c>
      <c r="Y281" s="83">
        <f t="shared" si="66"/>
        <v>6717330.0582</v>
      </c>
      <c r="Z281" s="83">
        <v>380259574.407</v>
      </c>
      <c r="AA281" s="92">
        <f t="shared" si="55"/>
        <v>620884520.9253</v>
      </c>
    </row>
    <row r="282" ht="24.9" customHeight="1" spans="1:27">
      <c r="A282" s="81"/>
      <c r="B282" s="84"/>
      <c r="C282" s="78">
        <v>5</v>
      </c>
      <c r="D282" s="83" t="s">
        <v>684</v>
      </c>
      <c r="E282" s="83">
        <v>181162478.8</v>
      </c>
      <c r="F282" s="83">
        <v>0</v>
      </c>
      <c r="G282" s="83">
        <v>51710505.81</v>
      </c>
      <c r="H282" s="83">
        <v>9335242.4446</v>
      </c>
      <c r="I282" s="83">
        <v>6986189.5383</v>
      </c>
      <c r="J282" s="83">
        <v>0</v>
      </c>
      <c r="K282" s="83">
        <f t="shared" si="68"/>
        <v>6986189.5383</v>
      </c>
      <c r="L282" s="107">
        <v>278846579.3246</v>
      </c>
      <c r="M282" s="92">
        <f t="shared" si="65"/>
        <v>528040995.9175</v>
      </c>
      <c r="N282" s="91"/>
      <c r="O282" s="84"/>
      <c r="P282" s="93">
        <v>28</v>
      </c>
      <c r="Q282" s="84"/>
      <c r="R282" s="83" t="s">
        <v>685</v>
      </c>
      <c r="S282" s="111">
        <v>133413397.01</v>
      </c>
      <c r="T282" s="83">
        <v>0</v>
      </c>
      <c r="U282" s="83">
        <v>38081142.89</v>
      </c>
      <c r="V282" s="83">
        <v>7520917.97</v>
      </c>
      <c r="W282" s="83">
        <v>5144836.197</v>
      </c>
      <c r="X282" s="83">
        <v>0</v>
      </c>
      <c r="Y282" s="83">
        <f t="shared" si="66"/>
        <v>5144836.197</v>
      </c>
      <c r="Z282" s="83">
        <v>293656388.5348</v>
      </c>
      <c r="AA282" s="92">
        <f t="shared" si="55"/>
        <v>477816682.6018</v>
      </c>
    </row>
    <row r="283" ht="24.9" customHeight="1" spans="1:27">
      <c r="A283" s="81"/>
      <c r="B283" s="84"/>
      <c r="C283" s="78">
        <v>6</v>
      </c>
      <c r="D283" s="83" t="s">
        <v>686</v>
      </c>
      <c r="E283" s="83">
        <v>174181976.98</v>
      </c>
      <c r="F283" s="83">
        <v>0</v>
      </c>
      <c r="G283" s="83">
        <v>49718011.1</v>
      </c>
      <c r="H283" s="83">
        <v>8888171.8897</v>
      </c>
      <c r="I283" s="83">
        <v>6716999.6423</v>
      </c>
      <c r="J283" s="83">
        <v>0</v>
      </c>
      <c r="K283" s="83">
        <f t="shared" si="68"/>
        <v>6716999.6423</v>
      </c>
      <c r="L283" s="107">
        <v>263207451.6663</v>
      </c>
      <c r="M283" s="92">
        <f t="shared" si="65"/>
        <v>502712611.2783</v>
      </c>
      <c r="N283" s="91"/>
      <c r="O283" s="84"/>
      <c r="P283" s="93">
        <v>29</v>
      </c>
      <c r="Q283" s="84"/>
      <c r="R283" s="83" t="s">
        <v>687</v>
      </c>
      <c r="S283" s="111">
        <v>160445071.26</v>
      </c>
      <c r="T283" s="83">
        <v>0</v>
      </c>
      <c r="U283" s="83">
        <v>45796987.57</v>
      </c>
      <c r="V283" s="83">
        <v>8232824.46</v>
      </c>
      <c r="W283" s="83">
        <v>6187261.7649</v>
      </c>
      <c r="X283" s="83">
        <v>0</v>
      </c>
      <c r="Y283" s="83">
        <f t="shared" si="66"/>
        <v>6187261.7649</v>
      </c>
      <c r="Z283" s="83">
        <v>318559832.3947</v>
      </c>
      <c r="AA283" s="92">
        <f t="shared" ref="AA283:AA346" si="69">S283+T283+U283+V283+Y283+Z283</f>
        <v>539221977.4496</v>
      </c>
    </row>
    <row r="284" ht="24.9" customHeight="1" spans="1:27">
      <c r="A284" s="81"/>
      <c r="B284" s="84"/>
      <c r="C284" s="78">
        <v>7</v>
      </c>
      <c r="D284" s="83" t="s">
        <v>688</v>
      </c>
      <c r="E284" s="83">
        <v>175869088.85</v>
      </c>
      <c r="F284" s="83">
        <v>0</v>
      </c>
      <c r="G284" s="83">
        <v>50199575.54</v>
      </c>
      <c r="H284" s="83">
        <v>9497470.2533</v>
      </c>
      <c r="I284" s="83">
        <v>6782059.9319</v>
      </c>
      <c r="J284" s="83">
        <v>0</v>
      </c>
      <c r="K284" s="83">
        <f t="shared" si="68"/>
        <v>6782059.9319</v>
      </c>
      <c r="L284" s="107">
        <v>284521525.665</v>
      </c>
      <c r="M284" s="92">
        <f t="shared" si="65"/>
        <v>526869720.2402</v>
      </c>
      <c r="N284" s="91"/>
      <c r="O284" s="84"/>
      <c r="P284" s="93">
        <v>30</v>
      </c>
      <c r="Q284" s="84"/>
      <c r="R284" s="83" t="s">
        <v>689</v>
      </c>
      <c r="S284" s="111">
        <v>135469174.88</v>
      </c>
      <c r="T284" s="83">
        <v>0</v>
      </c>
      <c r="U284" s="83">
        <v>38667938.31</v>
      </c>
      <c r="V284" s="83">
        <v>7820018.27</v>
      </c>
      <c r="W284" s="83">
        <v>5224113.3956</v>
      </c>
      <c r="X284" s="83">
        <v>0</v>
      </c>
      <c r="Y284" s="83">
        <f t="shared" si="66"/>
        <v>5224113.3956</v>
      </c>
      <c r="Z284" s="83">
        <v>304119318.1059</v>
      </c>
      <c r="AA284" s="92">
        <f t="shared" si="69"/>
        <v>491300562.9615</v>
      </c>
    </row>
    <row r="285" ht="24.9" customHeight="1" spans="1:27">
      <c r="A285" s="81"/>
      <c r="B285" s="84"/>
      <c r="C285" s="78">
        <v>8</v>
      </c>
      <c r="D285" s="83" t="s">
        <v>690</v>
      </c>
      <c r="E285" s="83">
        <v>190346153.51</v>
      </c>
      <c r="F285" s="83">
        <v>0</v>
      </c>
      <c r="G285" s="83">
        <v>54331867.95</v>
      </c>
      <c r="H285" s="83">
        <v>10270969.3625</v>
      </c>
      <c r="I285" s="83">
        <v>7340340.6438</v>
      </c>
      <c r="J285" s="83">
        <v>0</v>
      </c>
      <c r="K285" s="83">
        <f t="shared" si="68"/>
        <v>7340340.6438</v>
      </c>
      <c r="L285" s="107">
        <v>311579561.9786</v>
      </c>
      <c r="M285" s="92">
        <f t="shared" si="65"/>
        <v>573868893.4449</v>
      </c>
      <c r="N285" s="91"/>
      <c r="O285" s="84"/>
      <c r="P285" s="93">
        <v>31</v>
      </c>
      <c r="Q285" s="84"/>
      <c r="R285" s="83" t="s">
        <v>691</v>
      </c>
      <c r="S285" s="111">
        <v>136060558.35</v>
      </c>
      <c r="T285" s="83">
        <v>0</v>
      </c>
      <c r="U285" s="83">
        <v>38836741.14</v>
      </c>
      <c r="V285" s="83">
        <v>8010992.39</v>
      </c>
      <c r="W285" s="83">
        <v>5246918.9846</v>
      </c>
      <c r="X285" s="83">
        <v>0</v>
      </c>
      <c r="Y285" s="83">
        <f t="shared" si="66"/>
        <v>5246918.9846</v>
      </c>
      <c r="Z285" s="83">
        <v>310799848.7622</v>
      </c>
      <c r="AA285" s="92">
        <f t="shared" si="69"/>
        <v>498955059.6268</v>
      </c>
    </row>
    <row r="286" ht="24.9" customHeight="1" spans="1:27">
      <c r="A286" s="81"/>
      <c r="B286" s="84"/>
      <c r="C286" s="78">
        <v>9</v>
      </c>
      <c r="D286" s="83" t="s">
        <v>692</v>
      </c>
      <c r="E286" s="83">
        <v>173200979.84</v>
      </c>
      <c r="F286" s="83">
        <v>0</v>
      </c>
      <c r="G286" s="83">
        <v>49437998.05</v>
      </c>
      <c r="H286" s="83">
        <v>8543062.0904</v>
      </c>
      <c r="I286" s="83">
        <v>6679169.3369</v>
      </c>
      <c r="J286" s="83">
        <v>0</v>
      </c>
      <c r="K286" s="83">
        <f t="shared" si="68"/>
        <v>6679169.3369</v>
      </c>
      <c r="L286" s="107">
        <v>251135048.0024</v>
      </c>
      <c r="M286" s="92">
        <f t="shared" si="65"/>
        <v>488996257.3197</v>
      </c>
      <c r="N286" s="91"/>
      <c r="O286" s="84"/>
      <c r="P286" s="93">
        <v>32</v>
      </c>
      <c r="Q286" s="84"/>
      <c r="R286" s="83" t="s">
        <v>693</v>
      </c>
      <c r="S286" s="111">
        <v>135399857.46</v>
      </c>
      <c r="T286" s="83">
        <v>0</v>
      </c>
      <c r="U286" s="83">
        <v>38648152.54</v>
      </c>
      <c r="V286" s="83">
        <v>7610039.23</v>
      </c>
      <c r="W286" s="83">
        <v>5221440.3002</v>
      </c>
      <c r="X286" s="83">
        <v>0</v>
      </c>
      <c r="Y286" s="83">
        <f t="shared" si="66"/>
        <v>5221440.3002</v>
      </c>
      <c r="Z286" s="83">
        <v>296773969.5078</v>
      </c>
      <c r="AA286" s="92">
        <f t="shared" si="69"/>
        <v>483653459.038</v>
      </c>
    </row>
    <row r="287" ht="24.9" customHeight="1" spans="1:27">
      <c r="A287" s="81"/>
      <c r="B287" s="84"/>
      <c r="C287" s="78">
        <v>10</v>
      </c>
      <c r="D287" s="83" t="s">
        <v>694</v>
      </c>
      <c r="E287" s="83">
        <v>161971928.9</v>
      </c>
      <c r="F287" s="83">
        <v>0.0001</v>
      </c>
      <c r="G287" s="83">
        <v>46232809.5</v>
      </c>
      <c r="H287" s="83">
        <v>8559816.6394</v>
      </c>
      <c r="I287" s="83">
        <v>6246142.152</v>
      </c>
      <c r="J287" s="83">
        <v>0</v>
      </c>
      <c r="K287" s="83">
        <f t="shared" si="68"/>
        <v>6246142.152</v>
      </c>
      <c r="L287" s="107">
        <v>251721144.5984</v>
      </c>
      <c r="M287" s="92">
        <f t="shared" si="65"/>
        <v>474731841.7899</v>
      </c>
      <c r="N287" s="91"/>
      <c r="O287" s="85"/>
      <c r="P287" s="93">
        <v>33</v>
      </c>
      <c r="Q287" s="85"/>
      <c r="R287" s="83" t="s">
        <v>695</v>
      </c>
      <c r="S287" s="111">
        <v>194015743.45</v>
      </c>
      <c r="T287" s="83">
        <v>0</v>
      </c>
      <c r="U287" s="83">
        <v>44549326</v>
      </c>
      <c r="V287" s="83">
        <v>8100915.14</v>
      </c>
      <c r="W287" s="83">
        <v>6018700.2689</v>
      </c>
      <c r="X287" s="83">
        <v>0</v>
      </c>
      <c r="Y287" s="83">
        <f t="shared" si="66"/>
        <v>6018700.2689</v>
      </c>
      <c r="Z287" s="83">
        <v>313945467.4748</v>
      </c>
      <c r="AA287" s="92">
        <f t="shared" si="69"/>
        <v>566630152.3337</v>
      </c>
    </row>
    <row r="288" ht="24.9" customHeight="1" spans="1:27">
      <c r="A288" s="81"/>
      <c r="B288" s="84"/>
      <c r="C288" s="78">
        <v>11</v>
      </c>
      <c r="D288" s="83" t="s">
        <v>696</v>
      </c>
      <c r="E288" s="83">
        <v>169573721.84</v>
      </c>
      <c r="F288" s="83">
        <v>0</v>
      </c>
      <c r="G288" s="83">
        <v>48402643.78</v>
      </c>
      <c r="H288" s="83">
        <v>8565350.1105</v>
      </c>
      <c r="I288" s="83">
        <v>6539290.9688</v>
      </c>
      <c r="J288" s="83">
        <v>0</v>
      </c>
      <c r="K288" s="83">
        <f t="shared" si="68"/>
        <v>6539290.9688</v>
      </c>
      <c r="L288" s="107">
        <v>251914712.8393</v>
      </c>
      <c r="M288" s="92">
        <f t="shared" si="65"/>
        <v>484995719.5386</v>
      </c>
      <c r="N288" s="91"/>
      <c r="O288" s="78"/>
      <c r="P288" s="87" t="s">
        <v>697</v>
      </c>
      <c r="Q288" s="99"/>
      <c r="R288" s="88"/>
      <c r="S288" s="88">
        <f>SUM(S255:S287)</f>
        <v>5036373391.72</v>
      </c>
      <c r="T288" s="88">
        <f t="shared" ref="T288:X288" si="70">SUM(T255:T287)</f>
        <v>0.0001</v>
      </c>
      <c r="U288" s="88">
        <f t="shared" si="70"/>
        <v>1437568183.27</v>
      </c>
      <c r="V288" s="88">
        <f t="shared" si="70"/>
        <v>281252952.52</v>
      </c>
      <c r="W288" s="88">
        <f t="shared" si="70"/>
        <v>194218247.2498</v>
      </c>
      <c r="X288" s="88">
        <f t="shared" si="70"/>
        <v>0</v>
      </c>
      <c r="Y288" s="88">
        <f t="shared" si="66"/>
        <v>194218247.2498</v>
      </c>
      <c r="Z288" s="88">
        <f>SUM(Z255:Z287)</f>
        <v>10847236992.5049</v>
      </c>
      <c r="AA288" s="88">
        <f>SUM(AA255:AA287)</f>
        <v>17796649767.2648</v>
      </c>
    </row>
    <row r="289" ht="24.9" customHeight="1" spans="1:27">
      <c r="A289" s="81"/>
      <c r="B289" s="84"/>
      <c r="C289" s="78">
        <v>12</v>
      </c>
      <c r="D289" s="83" t="s">
        <v>698</v>
      </c>
      <c r="E289" s="83">
        <v>164644196.25</v>
      </c>
      <c r="F289" s="83">
        <v>0</v>
      </c>
      <c r="G289" s="83">
        <v>46995573.93</v>
      </c>
      <c r="H289" s="83">
        <v>8533305.3016</v>
      </c>
      <c r="I289" s="83">
        <v>6349193.1056</v>
      </c>
      <c r="J289" s="83">
        <v>0</v>
      </c>
      <c r="K289" s="83">
        <f t="shared" si="68"/>
        <v>6349193.1056</v>
      </c>
      <c r="L289" s="107">
        <v>250793742.4411</v>
      </c>
      <c r="M289" s="92">
        <f t="shared" si="65"/>
        <v>477316011.0283</v>
      </c>
      <c r="N289" s="91"/>
      <c r="O289" s="82">
        <v>31</v>
      </c>
      <c r="P289" s="93">
        <v>1</v>
      </c>
      <c r="Q289" s="82" t="s">
        <v>119</v>
      </c>
      <c r="R289" s="83" t="s">
        <v>699</v>
      </c>
      <c r="S289" s="112">
        <v>184102839.74</v>
      </c>
      <c r="T289" s="83">
        <v>0</v>
      </c>
      <c r="U289" s="83">
        <v>52549794.12</v>
      </c>
      <c r="V289" s="83">
        <v>8243601.93</v>
      </c>
      <c r="W289" s="83">
        <v>7099579.016</v>
      </c>
      <c r="X289" s="83">
        <f t="shared" ref="X289:X305" si="71">W289/2</f>
        <v>3549789.508</v>
      </c>
      <c r="Y289" s="83">
        <f t="shared" si="66"/>
        <v>3549789.508</v>
      </c>
      <c r="Z289" s="83">
        <v>266196028.3273</v>
      </c>
      <c r="AA289" s="92">
        <f t="shared" si="69"/>
        <v>514642053.6253</v>
      </c>
    </row>
    <row r="290" ht="24.9" customHeight="1" spans="1:27">
      <c r="A290" s="81"/>
      <c r="B290" s="84"/>
      <c r="C290" s="78">
        <v>13</v>
      </c>
      <c r="D290" s="83" t="s">
        <v>700</v>
      </c>
      <c r="E290" s="83">
        <v>213235772.54</v>
      </c>
      <c r="F290" s="83">
        <v>0</v>
      </c>
      <c r="G290" s="83">
        <v>60865416.1</v>
      </c>
      <c r="H290" s="83">
        <v>11044761.3294</v>
      </c>
      <c r="I290" s="83">
        <v>8223035.6594</v>
      </c>
      <c r="J290" s="83">
        <v>0</v>
      </c>
      <c r="K290" s="83">
        <f t="shared" si="68"/>
        <v>8223035.6594</v>
      </c>
      <c r="L290" s="107">
        <v>338647842.851</v>
      </c>
      <c r="M290" s="92">
        <f t="shared" si="65"/>
        <v>632016828.4798</v>
      </c>
      <c r="N290" s="91"/>
      <c r="O290" s="84"/>
      <c r="P290" s="93">
        <v>2</v>
      </c>
      <c r="Q290" s="84"/>
      <c r="R290" s="83" t="s">
        <v>294</v>
      </c>
      <c r="S290" s="112">
        <v>185714437.4</v>
      </c>
      <c r="T290" s="83">
        <v>0</v>
      </c>
      <c r="U290" s="83">
        <v>53009804</v>
      </c>
      <c r="V290" s="83">
        <v>8422276.01</v>
      </c>
      <c r="W290" s="83">
        <v>7161727.2422</v>
      </c>
      <c r="X290" s="83">
        <f t="shared" si="71"/>
        <v>3580863.6211</v>
      </c>
      <c r="Y290" s="83">
        <f t="shared" si="66"/>
        <v>3580863.6211</v>
      </c>
      <c r="Z290" s="83">
        <v>272446287.5177</v>
      </c>
      <c r="AA290" s="92">
        <f t="shared" si="69"/>
        <v>523173668.5488</v>
      </c>
    </row>
    <row r="291" ht="24.9" customHeight="1" spans="1:27">
      <c r="A291" s="81"/>
      <c r="B291" s="84"/>
      <c r="C291" s="78">
        <v>14</v>
      </c>
      <c r="D291" s="83" t="s">
        <v>701</v>
      </c>
      <c r="E291" s="83">
        <v>146309733.7</v>
      </c>
      <c r="F291" s="83">
        <v>0</v>
      </c>
      <c r="G291" s="83">
        <v>41762236.77</v>
      </c>
      <c r="H291" s="83">
        <v>8223369.2657</v>
      </c>
      <c r="I291" s="83">
        <v>5642159.1142</v>
      </c>
      <c r="J291" s="83">
        <v>0</v>
      </c>
      <c r="K291" s="83">
        <f t="shared" si="68"/>
        <v>5642159.1142</v>
      </c>
      <c r="L291" s="107">
        <v>239951764.1976</v>
      </c>
      <c r="M291" s="92">
        <f t="shared" si="65"/>
        <v>441889263.0475</v>
      </c>
      <c r="N291" s="91"/>
      <c r="O291" s="84"/>
      <c r="P291" s="93">
        <v>3</v>
      </c>
      <c r="Q291" s="84"/>
      <c r="R291" s="83" t="s">
        <v>702</v>
      </c>
      <c r="S291" s="112">
        <v>184905166.59</v>
      </c>
      <c r="T291" s="83">
        <v>0</v>
      </c>
      <c r="U291" s="83">
        <v>52778808.03</v>
      </c>
      <c r="V291" s="83">
        <v>8292724.97</v>
      </c>
      <c r="W291" s="83">
        <v>7130519.2386</v>
      </c>
      <c r="X291" s="83">
        <f t="shared" si="71"/>
        <v>3565259.6193</v>
      </c>
      <c r="Y291" s="83">
        <f t="shared" si="66"/>
        <v>3565259.6193</v>
      </c>
      <c r="Z291" s="83">
        <v>267914418.2548</v>
      </c>
      <c r="AA291" s="92">
        <f t="shared" si="69"/>
        <v>517456377.4641</v>
      </c>
    </row>
    <row r="292" ht="24.9" customHeight="1" spans="1:27">
      <c r="A292" s="81"/>
      <c r="B292" s="84"/>
      <c r="C292" s="78">
        <v>15</v>
      </c>
      <c r="D292" s="83" t="s">
        <v>703</v>
      </c>
      <c r="E292" s="83">
        <v>161941214.27</v>
      </c>
      <c r="F292" s="83">
        <v>0</v>
      </c>
      <c r="G292" s="83">
        <v>46224042.4</v>
      </c>
      <c r="H292" s="83">
        <v>9023009.7871</v>
      </c>
      <c r="I292" s="83">
        <v>6244957.7002</v>
      </c>
      <c r="J292" s="83">
        <v>0</v>
      </c>
      <c r="K292" s="83">
        <f t="shared" si="68"/>
        <v>6244957.7002</v>
      </c>
      <c r="L292" s="107">
        <v>267924262.1733</v>
      </c>
      <c r="M292" s="92">
        <f t="shared" si="65"/>
        <v>491357486.3306</v>
      </c>
      <c r="N292" s="91"/>
      <c r="O292" s="84"/>
      <c r="P292" s="93">
        <v>4</v>
      </c>
      <c r="Q292" s="84"/>
      <c r="R292" s="83" t="s">
        <v>704</v>
      </c>
      <c r="S292" s="112">
        <v>140378618.78</v>
      </c>
      <c r="T292" s="83">
        <v>0</v>
      </c>
      <c r="U292" s="83">
        <v>40069276.1</v>
      </c>
      <c r="V292" s="83">
        <v>6861544.31</v>
      </c>
      <c r="W292" s="83">
        <v>5413436.8463</v>
      </c>
      <c r="X292" s="83">
        <f t="shared" si="71"/>
        <v>2706718.42315</v>
      </c>
      <c r="Y292" s="83">
        <f t="shared" si="66"/>
        <v>2706718.42315</v>
      </c>
      <c r="Z292" s="83">
        <v>217849799.0054</v>
      </c>
      <c r="AA292" s="92">
        <f t="shared" si="69"/>
        <v>407865956.61855</v>
      </c>
    </row>
    <row r="293" ht="24.9" customHeight="1" spans="1:27">
      <c r="A293" s="81"/>
      <c r="B293" s="84"/>
      <c r="C293" s="78">
        <v>16</v>
      </c>
      <c r="D293" s="83" t="s">
        <v>705</v>
      </c>
      <c r="E293" s="83">
        <v>183882089.53</v>
      </c>
      <c r="F293" s="83">
        <v>0</v>
      </c>
      <c r="G293" s="83">
        <v>52486783.81</v>
      </c>
      <c r="H293" s="83">
        <v>9879017.7285</v>
      </c>
      <c r="I293" s="83">
        <v>7091066.2002</v>
      </c>
      <c r="J293" s="83">
        <v>0</v>
      </c>
      <c r="K293" s="83">
        <f t="shared" si="68"/>
        <v>7091066.2002</v>
      </c>
      <c r="L293" s="107">
        <v>297868568.1078</v>
      </c>
      <c r="M293" s="92">
        <f t="shared" si="65"/>
        <v>551207525.3765</v>
      </c>
      <c r="N293" s="91"/>
      <c r="O293" s="84"/>
      <c r="P293" s="93">
        <v>5</v>
      </c>
      <c r="Q293" s="84"/>
      <c r="R293" s="83" t="s">
        <v>706</v>
      </c>
      <c r="S293" s="112">
        <v>244239638.23</v>
      </c>
      <c r="T293" s="83">
        <v>0</v>
      </c>
      <c r="U293" s="83">
        <v>69715071.88</v>
      </c>
      <c r="V293" s="83">
        <v>12159156.98</v>
      </c>
      <c r="W293" s="83">
        <v>9418641.3032</v>
      </c>
      <c r="X293" s="83">
        <f t="shared" si="71"/>
        <v>4709320.6516</v>
      </c>
      <c r="Y293" s="83">
        <f t="shared" si="66"/>
        <v>4709320.6516</v>
      </c>
      <c r="Z293" s="83">
        <v>403167395.8992</v>
      </c>
      <c r="AA293" s="92">
        <f t="shared" si="69"/>
        <v>733990583.6408</v>
      </c>
    </row>
    <row r="294" ht="24.9" customHeight="1" spans="1:27">
      <c r="A294" s="81"/>
      <c r="B294" s="85"/>
      <c r="C294" s="78">
        <v>17</v>
      </c>
      <c r="D294" s="83" t="s">
        <v>707</v>
      </c>
      <c r="E294" s="83">
        <v>152279783.82</v>
      </c>
      <c r="F294" s="83">
        <v>0</v>
      </c>
      <c r="G294" s="83">
        <v>43466311</v>
      </c>
      <c r="H294" s="83">
        <v>8190892.8769</v>
      </c>
      <c r="I294" s="83">
        <v>5872382.8447</v>
      </c>
      <c r="J294" s="83">
        <v>0</v>
      </c>
      <c r="K294" s="83">
        <f t="shared" si="68"/>
        <v>5872382.8447</v>
      </c>
      <c r="L294" s="107">
        <v>238815696.5549</v>
      </c>
      <c r="M294" s="92">
        <f t="shared" si="65"/>
        <v>448625067.0965</v>
      </c>
      <c r="N294" s="91"/>
      <c r="O294" s="84"/>
      <c r="P294" s="93">
        <v>6</v>
      </c>
      <c r="Q294" s="84"/>
      <c r="R294" s="83" t="s">
        <v>708</v>
      </c>
      <c r="S294" s="112">
        <v>211205146.51</v>
      </c>
      <c r="T294" s="83">
        <v>0</v>
      </c>
      <c r="U294" s="83">
        <v>60285799.95</v>
      </c>
      <c r="V294" s="83">
        <v>10269700.1</v>
      </c>
      <c r="W294" s="83">
        <v>8144728.3937</v>
      </c>
      <c r="X294" s="83">
        <f t="shared" si="71"/>
        <v>4072364.19685</v>
      </c>
      <c r="Y294" s="83">
        <f t="shared" si="66"/>
        <v>4072364.19685</v>
      </c>
      <c r="Z294" s="83">
        <v>337071659.8239</v>
      </c>
      <c r="AA294" s="92">
        <f t="shared" si="69"/>
        <v>622904670.58075</v>
      </c>
    </row>
    <row r="295" ht="24.9" customHeight="1" spans="1:27">
      <c r="A295" s="78"/>
      <c r="B295" s="86" t="s">
        <v>709</v>
      </c>
      <c r="C295" s="87"/>
      <c r="D295" s="88"/>
      <c r="E295" s="88">
        <f t="shared" ref="E295:M295" si="72">SUM(E278:E294)</f>
        <v>2957298645.59</v>
      </c>
      <c r="F295" s="88">
        <f t="shared" si="72"/>
        <v>0.0001</v>
      </c>
      <c r="G295" s="88">
        <f t="shared" si="72"/>
        <v>844122965.18</v>
      </c>
      <c r="H295" s="88">
        <f t="shared" si="72"/>
        <v>156834187.6626</v>
      </c>
      <c r="I295" s="88">
        <f t="shared" si="72"/>
        <v>114042648.3244</v>
      </c>
      <c r="J295" s="88">
        <f t="shared" si="72"/>
        <v>0</v>
      </c>
      <c r="K295" s="88">
        <f t="shared" si="72"/>
        <v>114042648.3244</v>
      </c>
      <c r="L295" s="88">
        <f t="shared" si="72"/>
        <v>4675153959.4382</v>
      </c>
      <c r="M295" s="88">
        <f t="shared" si="72"/>
        <v>8747452406.1953</v>
      </c>
      <c r="N295" s="91"/>
      <c r="O295" s="84"/>
      <c r="P295" s="93">
        <v>7</v>
      </c>
      <c r="Q295" s="84"/>
      <c r="R295" s="83" t="s">
        <v>710</v>
      </c>
      <c r="S295" s="112">
        <v>185405065.06</v>
      </c>
      <c r="T295" s="83">
        <v>0</v>
      </c>
      <c r="U295" s="83">
        <v>52921497.64</v>
      </c>
      <c r="V295" s="83">
        <v>8099192.2</v>
      </c>
      <c r="W295" s="83">
        <v>7149796.881</v>
      </c>
      <c r="X295" s="83">
        <f t="shared" si="71"/>
        <v>3574898.4405</v>
      </c>
      <c r="Y295" s="83">
        <f t="shared" si="66"/>
        <v>3574898.4405</v>
      </c>
      <c r="Z295" s="83">
        <v>261144382.5066</v>
      </c>
      <c r="AA295" s="92">
        <f t="shared" si="69"/>
        <v>511145035.8471</v>
      </c>
    </row>
    <row r="296" ht="24.9" customHeight="1" spans="1:27">
      <c r="A296" s="81">
        <v>15</v>
      </c>
      <c r="B296" s="82" t="s">
        <v>711</v>
      </c>
      <c r="C296" s="78">
        <v>1</v>
      </c>
      <c r="D296" s="83" t="s">
        <v>712</v>
      </c>
      <c r="E296" s="83">
        <v>242965076.74</v>
      </c>
      <c r="F296" s="83">
        <v>0</v>
      </c>
      <c r="G296" s="83">
        <v>69351264.65</v>
      </c>
      <c r="H296" s="83">
        <v>10364754.9214</v>
      </c>
      <c r="I296" s="83">
        <v>9369490.2418</v>
      </c>
      <c r="J296" s="83">
        <f t="shared" ref="J296:J306" si="73">I296/2</f>
        <v>4684745.1209</v>
      </c>
      <c r="K296" s="83">
        <f t="shared" ref="K296:K306" si="74">I296-J296</f>
        <v>4684745.1209</v>
      </c>
      <c r="L296" s="107">
        <v>362205285.7434</v>
      </c>
      <c r="M296" s="92">
        <f t="shared" si="65"/>
        <v>689571127.1757</v>
      </c>
      <c r="N296" s="91"/>
      <c r="O296" s="84"/>
      <c r="P296" s="93">
        <v>8</v>
      </c>
      <c r="Q296" s="84"/>
      <c r="R296" s="83" t="s">
        <v>713</v>
      </c>
      <c r="S296" s="112">
        <v>163742580.68</v>
      </c>
      <c r="T296" s="83">
        <v>0</v>
      </c>
      <c r="U296" s="83">
        <v>46738219.33</v>
      </c>
      <c r="V296" s="83">
        <v>7413689.16</v>
      </c>
      <c r="W296" s="83">
        <v>6314424.0004</v>
      </c>
      <c r="X296" s="83">
        <f t="shared" si="71"/>
        <v>3157212.0002</v>
      </c>
      <c r="Y296" s="83">
        <f t="shared" si="66"/>
        <v>3157212.0002</v>
      </c>
      <c r="Z296" s="83">
        <v>237164566.493</v>
      </c>
      <c r="AA296" s="92">
        <f t="shared" si="69"/>
        <v>458216267.6632</v>
      </c>
    </row>
    <row r="297" ht="24.9" customHeight="1" spans="1:27">
      <c r="A297" s="81"/>
      <c r="B297" s="84"/>
      <c r="C297" s="78">
        <v>2</v>
      </c>
      <c r="D297" s="83" t="s">
        <v>714</v>
      </c>
      <c r="E297" s="83">
        <v>176449133.79</v>
      </c>
      <c r="F297" s="83">
        <v>0</v>
      </c>
      <c r="G297" s="83">
        <v>50365141.93</v>
      </c>
      <c r="H297" s="83">
        <v>8433373.1314</v>
      </c>
      <c r="I297" s="83">
        <v>6804428.2718</v>
      </c>
      <c r="J297" s="83">
        <f t="shared" si="73"/>
        <v>3402214.1359</v>
      </c>
      <c r="K297" s="83">
        <f t="shared" si="74"/>
        <v>3402214.1359</v>
      </c>
      <c r="L297" s="107">
        <v>294642960.21</v>
      </c>
      <c r="M297" s="92">
        <f t="shared" si="65"/>
        <v>533292823.1973</v>
      </c>
      <c r="N297" s="91"/>
      <c r="O297" s="84"/>
      <c r="P297" s="93">
        <v>9</v>
      </c>
      <c r="Q297" s="84"/>
      <c r="R297" s="83" t="s">
        <v>715</v>
      </c>
      <c r="S297" s="112">
        <v>167946789.88</v>
      </c>
      <c r="T297" s="83">
        <v>0</v>
      </c>
      <c r="U297" s="83">
        <v>47938256.92</v>
      </c>
      <c r="V297" s="83">
        <v>7709922.53</v>
      </c>
      <c r="W297" s="83">
        <v>6476551.4042</v>
      </c>
      <c r="X297" s="83">
        <f t="shared" si="71"/>
        <v>3238275.7021</v>
      </c>
      <c r="Y297" s="83">
        <f t="shared" si="66"/>
        <v>3238275.7021</v>
      </c>
      <c r="Z297" s="83">
        <v>247527207.2261</v>
      </c>
      <c r="AA297" s="92">
        <f t="shared" si="69"/>
        <v>474360452.2582</v>
      </c>
    </row>
    <row r="298" ht="24.9" customHeight="1" spans="1:27">
      <c r="A298" s="81"/>
      <c r="B298" s="84"/>
      <c r="C298" s="78">
        <v>3</v>
      </c>
      <c r="D298" s="83" t="s">
        <v>716</v>
      </c>
      <c r="E298" s="83">
        <v>177592176.44</v>
      </c>
      <c r="F298" s="83">
        <v>0</v>
      </c>
      <c r="G298" s="83">
        <v>50691408.79</v>
      </c>
      <c r="H298" s="83">
        <v>8272994.9509</v>
      </c>
      <c r="I298" s="83">
        <v>6848507.5569</v>
      </c>
      <c r="J298" s="83">
        <f t="shared" si="73"/>
        <v>3424253.77845</v>
      </c>
      <c r="K298" s="83">
        <f t="shared" si="74"/>
        <v>3424253.77845</v>
      </c>
      <c r="L298" s="107">
        <v>289032716.3457</v>
      </c>
      <c r="M298" s="92">
        <f t="shared" si="65"/>
        <v>529013550.30505</v>
      </c>
      <c r="N298" s="91"/>
      <c r="O298" s="84"/>
      <c r="P298" s="93">
        <v>10</v>
      </c>
      <c r="Q298" s="84"/>
      <c r="R298" s="83" t="s">
        <v>717</v>
      </c>
      <c r="S298" s="112">
        <v>159321869.57</v>
      </c>
      <c r="T298" s="83">
        <v>0</v>
      </c>
      <c r="U298" s="83">
        <v>45476384.05</v>
      </c>
      <c r="V298" s="83">
        <v>7180651.42</v>
      </c>
      <c r="W298" s="83">
        <v>6143947.6086</v>
      </c>
      <c r="X298" s="83">
        <f t="shared" si="71"/>
        <v>3071973.8043</v>
      </c>
      <c r="Y298" s="83">
        <f t="shared" si="66"/>
        <v>3071973.8043</v>
      </c>
      <c r="Z298" s="83">
        <v>229012593.6929</v>
      </c>
      <c r="AA298" s="92">
        <f t="shared" si="69"/>
        <v>444063472.5372</v>
      </c>
    </row>
    <row r="299" ht="24.9" customHeight="1" spans="1:27">
      <c r="A299" s="81"/>
      <c r="B299" s="84"/>
      <c r="C299" s="78">
        <v>4</v>
      </c>
      <c r="D299" s="83" t="s">
        <v>718</v>
      </c>
      <c r="E299" s="83">
        <v>193510640.23</v>
      </c>
      <c r="F299" s="83">
        <v>0</v>
      </c>
      <c r="G299" s="83">
        <v>55235130.1</v>
      </c>
      <c r="H299" s="83">
        <v>8350771.8176</v>
      </c>
      <c r="I299" s="83">
        <v>7462373.11</v>
      </c>
      <c r="J299" s="83">
        <f t="shared" si="73"/>
        <v>3731186.555</v>
      </c>
      <c r="K299" s="83">
        <f t="shared" si="74"/>
        <v>3731186.555</v>
      </c>
      <c r="L299" s="107">
        <v>291753455.4653</v>
      </c>
      <c r="M299" s="92">
        <f t="shared" si="65"/>
        <v>552581184.1679</v>
      </c>
      <c r="N299" s="91"/>
      <c r="O299" s="84"/>
      <c r="P299" s="93">
        <v>11</v>
      </c>
      <c r="Q299" s="84"/>
      <c r="R299" s="83" t="s">
        <v>719</v>
      </c>
      <c r="S299" s="112">
        <v>220123825.64</v>
      </c>
      <c r="T299" s="83">
        <v>0</v>
      </c>
      <c r="U299" s="83">
        <v>62831522.51</v>
      </c>
      <c r="V299" s="83">
        <v>10088051.19</v>
      </c>
      <c r="W299" s="83">
        <v>8488660.4444</v>
      </c>
      <c r="X299" s="83">
        <f t="shared" si="71"/>
        <v>4244330.2222</v>
      </c>
      <c r="Y299" s="83">
        <f t="shared" si="66"/>
        <v>4244330.2222</v>
      </c>
      <c r="Z299" s="83">
        <v>330717337.4845</v>
      </c>
      <c r="AA299" s="92">
        <f t="shared" si="69"/>
        <v>628005067.0467</v>
      </c>
    </row>
    <row r="300" ht="24.9" customHeight="1" spans="1:27">
      <c r="A300" s="81"/>
      <c r="B300" s="84"/>
      <c r="C300" s="78">
        <v>5</v>
      </c>
      <c r="D300" s="83" t="s">
        <v>720</v>
      </c>
      <c r="E300" s="83">
        <v>188215581.09</v>
      </c>
      <c r="F300" s="83">
        <v>0</v>
      </c>
      <c r="G300" s="83">
        <v>53723723.39</v>
      </c>
      <c r="H300" s="83">
        <v>8796177.7072</v>
      </c>
      <c r="I300" s="83">
        <v>7258179.1342</v>
      </c>
      <c r="J300" s="83">
        <f t="shared" si="73"/>
        <v>3629089.5671</v>
      </c>
      <c r="K300" s="83">
        <f t="shared" si="74"/>
        <v>3629089.5671</v>
      </c>
      <c r="L300" s="107">
        <v>307334350.8951</v>
      </c>
      <c r="M300" s="92">
        <f t="shared" si="65"/>
        <v>561698922.6494</v>
      </c>
      <c r="N300" s="91"/>
      <c r="O300" s="84"/>
      <c r="P300" s="93">
        <v>12</v>
      </c>
      <c r="Q300" s="84"/>
      <c r="R300" s="83" t="s">
        <v>721</v>
      </c>
      <c r="S300" s="112">
        <v>148198879.68</v>
      </c>
      <c r="T300" s="83">
        <v>0</v>
      </c>
      <c r="U300" s="83">
        <v>42301469.26</v>
      </c>
      <c r="V300" s="83">
        <v>7043563.14</v>
      </c>
      <c r="W300" s="83">
        <v>5715010.4684</v>
      </c>
      <c r="X300" s="83">
        <f t="shared" si="71"/>
        <v>2857505.2342</v>
      </c>
      <c r="Y300" s="83">
        <f t="shared" si="66"/>
        <v>2857505.2342</v>
      </c>
      <c r="Z300" s="83">
        <v>224217061.84</v>
      </c>
      <c r="AA300" s="92">
        <f t="shared" si="69"/>
        <v>424618479.1542</v>
      </c>
    </row>
    <row r="301" ht="24.9" customHeight="1" spans="1:27">
      <c r="A301" s="81"/>
      <c r="B301" s="84"/>
      <c r="C301" s="78">
        <v>6</v>
      </c>
      <c r="D301" s="83" t="s">
        <v>103</v>
      </c>
      <c r="E301" s="83">
        <v>204942858.96</v>
      </c>
      <c r="F301" s="83">
        <v>0.0001</v>
      </c>
      <c r="G301" s="83">
        <v>58498310.29</v>
      </c>
      <c r="H301" s="83">
        <v>9288070.9195</v>
      </c>
      <c r="I301" s="83">
        <v>7903235.0777</v>
      </c>
      <c r="J301" s="83">
        <f t="shared" si="73"/>
        <v>3951617.53885</v>
      </c>
      <c r="K301" s="83">
        <f t="shared" si="74"/>
        <v>3951617.53885</v>
      </c>
      <c r="L301" s="107">
        <v>324541435.224</v>
      </c>
      <c r="M301" s="92">
        <f t="shared" si="65"/>
        <v>601222292.93245</v>
      </c>
      <c r="N301" s="91"/>
      <c r="O301" s="84"/>
      <c r="P301" s="93">
        <v>13</v>
      </c>
      <c r="Q301" s="84"/>
      <c r="R301" s="83" t="s">
        <v>722</v>
      </c>
      <c r="S301" s="112">
        <v>197848372.08</v>
      </c>
      <c r="T301" s="83">
        <v>0</v>
      </c>
      <c r="U301" s="83">
        <v>56473280.02</v>
      </c>
      <c r="V301" s="83">
        <v>8496661.9</v>
      </c>
      <c r="W301" s="83">
        <v>7629649.563</v>
      </c>
      <c r="X301" s="83">
        <f t="shared" si="71"/>
        <v>3814824.7815</v>
      </c>
      <c r="Y301" s="83">
        <f t="shared" si="66"/>
        <v>3814824.7815</v>
      </c>
      <c r="Z301" s="83">
        <v>275048405.4311</v>
      </c>
      <c r="AA301" s="92">
        <f t="shared" si="69"/>
        <v>541681544.2126</v>
      </c>
    </row>
    <row r="302" ht="24.9" customHeight="1" spans="1:27">
      <c r="A302" s="81"/>
      <c r="B302" s="84"/>
      <c r="C302" s="78">
        <v>7</v>
      </c>
      <c r="D302" s="83" t="s">
        <v>723</v>
      </c>
      <c r="E302" s="83">
        <v>160694139.63</v>
      </c>
      <c r="F302" s="83">
        <v>0</v>
      </c>
      <c r="G302" s="83">
        <v>45868080.94</v>
      </c>
      <c r="H302" s="83">
        <v>7466264.188</v>
      </c>
      <c r="I302" s="83">
        <v>6196866.617</v>
      </c>
      <c r="J302" s="83">
        <f t="shared" si="73"/>
        <v>3098433.3085</v>
      </c>
      <c r="K302" s="83">
        <f t="shared" si="74"/>
        <v>3098433.3085</v>
      </c>
      <c r="L302" s="107">
        <v>260812192.2117</v>
      </c>
      <c r="M302" s="92">
        <f t="shared" si="65"/>
        <v>477939110.2782</v>
      </c>
      <c r="N302" s="91"/>
      <c r="O302" s="84"/>
      <c r="P302" s="93">
        <v>14</v>
      </c>
      <c r="Q302" s="84"/>
      <c r="R302" s="83" t="s">
        <v>724</v>
      </c>
      <c r="S302" s="112">
        <v>197562217.91</v>
      </c>
      <c r="T302" s="83">
        <v>0</v>
      </c>
      <c r="U302" s="83">
        <v>56391600.98</v>
      </c>
      <c r="V302" s="83">
        <v>8577490.65</v>
      </c>
      <c r="W302" s="83">
        <v>7618614.5666</v>
      </c>
      <c r="X302" s="83">
        <f t="shared" si="71"/>
        <v>3809307.2833</v>
      </c>
      <c r="Y302" s="83">
        <f t="shared" si="66"/>
        <v>3809307.2833</v>
      </c>
      <c r="Z302" s="83">
        <v>277875903.6362</v>
      </c>
      <c r="AA302" s="92">
        <f t="shared" si="69"/>
        <v>544216520.4595</v>
      </c>
    </row>
    <row r="303" ht="24.9" customHeight="1" spans="1:27">
      <c r="A303" s="81"/>
      <c r="B303" s="84"/>
      <c r="C303" s="78">
        <v>8</v>
      </c>
      <c r="D303" s="83" t="s">
        <v>725</v>
      </c>
      <c r="E303" s="83">
        <v>172374064.85</v>
      </c>
      <c r="F303" s="83">
        <v>0</v>
      </c>
      <c r="G303" s="83">
        <v>49201965.77</v>
      </c>
      <c r="H303" s="83">
        <v>8167473.6608</v>
      </c>
      <c r="I303" s="83">
        <v>6647280.9187</v>
      </c>
      <c r="J303" s="83">
        <f t="shared" si="73"/>
        <v>3323640.45935</v>
      </c>
      <c r="K303" s="83">
        <f t="shared" si="74"/>
        <v>3323640.45935</v>
      </c>
      <c r="L303" s="107">
        <v>285341440.0848</v>
      </c>
      <c r="M303" s="92">
        <f t="shared" si="65"/>
        <v>518408584.82495</v>
      </c>
      <c r="N303" s="91"/>
      <c r="O303" s="84"/>
      <c r="P303" s="93">
        <v>15</v>
      </c>
      <c r="Q303" s="84"/>
      <c r="R303" s="83" t="s">
        <v>726</v>
      </c>
      <c r="S303" s="112">
        <v>156128732.47</v>
      </c>
      <c r="T303" s="83">
        <v>0</v>
      </c>
      <c r="U303" s="83">
        <v>44564944.03</v>
      </c>
      <c r="V303" s="83">
        <v>7569874.85</v>
      </c>
      <c r="W303" s="83">
        <v>6020810.295</v>
      </c>
      <c r="X303" s="83">
        <f t="shared" si="71"/>
        <v>3010405.1475</v>
      </c>
      <c r="Y303" s="83">
        <f t="shared" si="66"/>
        <v>3010405.1475</v>
      </c>
      <c r="Z303" s="83">
        <v>242628151.4115</v>
      </c>
      <c r="AA303" s="92">
        <f t="shared" si="69"/>
        <v>453902107.909</v>
      </c>
    </row>
    <row r="304" ht="24.9" customHeight="1" spans="1:27">
      <c r="A304" s="81"/>
      <c r="B304" s="84"/>
      <c r="C304" s="78">
        <v>9</v>
      </c>
      <c r="D304" s="83" t="s">
        <v>727</v>
      </c>
      <c r="E304" s="83">
        <v>157150423.41</v>
      </c>
      <c r="F304" s="83">
        <v>0</v>
      </c>
      <c r="G304" s="83">
        <v>44856572.6</v>
      </c>
      <c r="H304" s="83">
        <v>7287158.5218</v>
      </c>
      <c r="I304" s="83">
        <v>6060209.8804</v>
      </c>
      <c r="J304" s="83">
        <f t="shared" si="73"/>
        <v>3030104.9402</v>
      </c>
      <c r="K304" s="83">
        <f t="shared" si="74"/>
        <v>3030104.9402</v>
      </c>
      <c r="L304" s="107">
        <v>254546835.7769</v>
      </c>
      <c r="M304" s="92">
        <f t="shared" si="65"/>
        <v>466871095.2489</v>
      </c>
      <c r="N304" s="91"/>
      <c r="O304" s="84"/>
      <c r="P304" s="93">
        <v>16</v>
      </c>
      <c r="Q304" s="84"/>
      <c r="R304" s="83" t="s">
        <v>728</v>
      </c>
      <c r="S304" s="112">
        <v>198936362.44</v>
      </c>
      <c r="T304" s="83">
        <v>0</v>
      </c>
      <c r="U304" s="83">
        <v>56783832.91</v>
      </c>
      <c r="V304" s="83">
        <v>8748396.3</v>
      </c>
      <c r="W304" s="83">
        <v>7671605.8606</v>
      </c>
      <c r="X304" s="83">
        <f t="shared" si="71"/>
        <v>3835802.9303</v>
      </c>
      <c r="Y304" s="83">
        <f t="shared" si="66"/>
        <v>3835802.9303</v>
      </c>
      <c r="Z304" s="83">
        <v>283854412.427</v>
      </c>
      <c r="AA304" s="92">
        <f t="shared" si="69"/>
        <v>552158807.0073</v>
      </c>
    </row>
    <row r="305" ht="24.9" customHeight="1" spans="1:27">
      <c r="A305" s="81"/>
      <c r="B305" s="84"/>
      <c r="C305" s="78">
        <v>10</v>
      </c>
      <c r="D305" s="83" t="s">
        <v>729</v>
      </c>
      <c r="E305" s="83">
        <v>149037282.35</v>
      </c>
      <c r="F305" s="83">
        <v>0</v>
      </c>
      <c r="G305" s="83">
        <v>42540780.55</v>
      </c>
      <c r="H305" s="83">
        <v>7492698.458</v>
      </c>
      <c r="I305" s="83">
        <v>5747341.887</v>
      </c>
      <c r="J305" s="83">
        <f t="shared" si="73"/>
        <v>2873670.9435</v>
      </c>
      <c r="K305" s="83">
        <f t="shared" si="74"/>
        <v>2873670.9435</v>
      </c>
      <c r="L305" s="107">
        <v>261736898.4325</v>
      </c>
      <c r="M305" s="92">
        <f t="shared" si="65"/>
        <v>463681330.734</v>
      </c>
      <c r="N305" s="91"/>
      <c r="O305" s="85"/>
      <c r="P305" s="93">
        <v>17</v>
      </c>
      <c r="Q305" s="85"/>
      <c r="R305" s="83" t="s">
        <v>730</v>
      </c>
      <c r="S305" s="112">
        <v>211370770.68</v>
      </c>
      <c r="T305" s="83">
        <v>0</v>
      </c>
      <c r="U305" s="83">
        <v>60333075.24</v>
      </c>
      <c r="V305" s="83">
        <v>8034701.83</v>
      </c>
      <c r="W305" s="83">
        <v>8151115.3776</v>
      </c>
      <c r="X305" s="83">
        <f t="shared" si="71"/>
        <v>4075557.6888</v>
      </c>
      <c r="Y305" s="83">
        <f t="shared" si="66"/>
        <v>4075557.6888</v>
      </c>
      <c r="Z305" s="83">
        <v>258888422.8403</v>
      </c>
      <c r="AA305" s="92">
        <f t="shared" si="69"/>
        <v>542702528.2791</v>
      </c>
    </row>
    <row r="306" ht="24.9" customHeight="1" spans="1:27">
      <c r="A306" s="81"/>
      <c r="B306" s="85"/>
      <c r="C306" s="78">
        <v>11</v>
      </c>
      <c r="D306" s="83" t="s">
        <v>731</v>
      </c>
      <c r="E306" s="83">
        <v>203411719.93</v>
      </c>
      <c r="F306" s="83">
        <v>0</v>
      </c>
      <c r="G306" s="83">
        <v>58061266.3</v>
      </c>
      <c r="H306" s="83">
        <v>9091517.0937</v>
      </c>
      <c r="I306" s="83">
        <v>7844189.5869</v>
      </c>
      <c r="J306" s="83">
        <f t="shared" si="73"/>
        <v>3922094.79345</v>
      </c>
      <c r="K306" s="83">
        <f t="shared" si="74"/>
        <v>3922094.79345</v>
      </c>
      <c r="L306" s="107">
        <v>317665718.7648</v>
      </c>
      <c r="M306" s="92">
        <f t="shared" si="65"/>
        <v>592152316.88195</v>
      </c>
      <c r="N306" s="91"/>
      <c r="O306" s="78"/>
      <c r="P306" s="87" t="s">
        <v>732</v>
      </c>
      <c r="Q306" s="99"/>
      <c r="R306" s="88"/>
      <c r="S306" s="88">
        <f t="shared" ref="S306:X306" si="75">SUM(S289:S305)</f>
        <v>3157131313.34</v>
      </c>
      <c r="T306" s="88">
        <f t="shared" si="75"/>
        <v>0</v>
      </c>
      <c r="U306" s="88">
        <f t="shared" si="75"/>
        <v>901162636.97</v>
      </c>
      <c r="V306" s="88">
        <f t="shared" si="75"/>
        <v>143211199.47</v>
      </c>
      <c r="W306" s="88">
        <f t="shared" si="75"/>
        <v>121748818.5098</v>
      </c>
      <c r="X306" s="88">
        <f t="shared" si="75"/>
        <v>60874409.2549</v>
      </c>
      <c r="Y306" s="88">
        <f t="shared" si="66"/>
        <v>60874409.2549</v>
      </c>
      <c r="Z306" s="88">
        <f>SUM(Z289:Z305)</f>
        <v>4632724033.8175</v>
      </c>
      <c r="AA306" s="88">
        <f>SUM(AA289:AA305)</f>
        <v>8895103592.8524</v>
      </c>
    </row>
    <row r="307" ht="24.9" customHeight="1" spans="1:27">
      <c r="A307" s="78"/>
      <c r="B307" s="86" t="s">
        <v>733</v>
      </c>
      <c r="C307" s="87"/>
      <c r="D307" s="88"/>
      <c r="E307" s="88">
        <f t="shared" ref="E307:M307" si="76">SUM(E296:E306)</f>
        <v>2026343097.42</v>
      </c>
      <c r="F307" s="88">
        <f t="shared" si="76"/>
        <v>0.0001</v>
      </c>
      <c r="G307" s="88">
        <f t="shared" si="76"/>
        <v>578393645.31</v>
      </c>
      <c r="H307" s="88">
        <f t="shared" si="76"/>
        <v>93011255.3703</v>
      </c>
      <c r="I307" s="88">
        <f t="shared" si="76"/>
        <v>78142102.2824</v>
      </c>
      <c r="J307" s="88">
        <f t="shared" si="76"/>
        <v>39071051.1412</v>
      </c>
      <c r="K307" s="88">
        <f t="shared" si="76"/>
        <v>39071051.1412</v>
      </c>
      <c r="L307" s="88">
        <f t="shared" si="76"/>
        <v>3249613289.1542</v>
      </c>
      <c r="M307" s="88">
        <f t="shared" si="76"/>
        <v>5986432338.3958</v>
      </c>
      <c r="N307" s="91"/>
      <c r="O307" s="82">
        <v>32</v>
      </c>
      <c r="P307" s="93">
        <v>1</v>
      </c>
      <c r="Q307" s="82" t="s">
        <v>120</v>
      </c>
      <c r="R307" s="83" t="s">
        <v>734</v>
      </c>
      <c r="S307" s="83">
        <v>140636931.61</v>
      </c>
      <c r="T307" s="83">
        <v>0</v>
      </c>
      <c r="U307" s="83">
        <v>40143008.18</v>
      </c>
      <c r="V307" s="83">
        <v>9246648.09</v>
      </c>
      <c r="W307" s="83">
        <v>5423398.1938</v>
      </c>
      <c r="X307" s="83">
        <f t="shared" ref="X307:X329" si="77">W307/2</f>
        <v>2711699.0969</v>
      </c>
      <c r="Y307" s="83">
        <f t="shared" si="66"/>
        <v>2711699.0969</v>
      </c>
      <c r="Z307" s="83">
        <v>601956931.0812</v>
      </c>
      <c r="AA307" s="92">
        <f t="shared" si="69"/>
        <v>794695218.0581</v>
      </c>
    </row>
    <row r="308" ht="24.9" customHeight="1" spans="1:27">
      <c r="A308" s="81">
        <v>16</v>
      </c>
      <c r="B308" s="82" t="s">
        <v>735</v>
      </c>
      <c r="C308" s="78">
        <v>1</v>
      </c>
      <c r="D308" s="83" t="s">
        <v>736</v>
      </c>
      <c r="E308" s="83">
        <v>159006163.45</v>
      </c>
      <c r="F308" s="83">
        <v>0</v>
      </c>
      <c r="G308" s="83">
        <v>45386269.79</v>
      </c>
      <c r="H308" s="83">
        <v>8575184.1609</v>
      </c>
      <c r="I308" s="83">
        <v>6131772.9973</v>
      </c>
      <c r="J308" s="83">
        <f t="shared" ref="J308:J334" si="78">I308/2</f>
        <v>3065886.49865</v>
      </c>
      <c r="K308" s="83">
        <f t="shared" ref="K308:K334" si="79">I308-J308</f>
        <v>3065886.49865</v>
      </c>
      <c r="L308" s="107">
        <v>273242912.3689</v>
      </c>
      <c r="M308" s="92">
        <f t="shared" si="65"/>
        <v>489276416.26845</v>
      </c>
      <c r="N308" s="91"/>
      <c r="O308" s="84"/>
      <c r="P308" s="93">
        <v>2</v>
      </c>
      <c r="Q308" s="84"/>
      <c r="R308" s="83" t="s">
        <v>737</v>
      </c>
      <c r="S308" s="83">
        <v>175714923.83</v>
      </c>
      <c r="T308" s="83">
        <v>0</v>
      </c>
      <c r="U308" s="83">
        <v>50155571.12</v>
      </c>
      <c r="V308" s="83">
        <v>10521011.11</v>
      </c>
      <c r="W308" s="83">
        <v>6776114.8483</v>
      </c>
      <c r="X308" s="83">
        <f t="shared" si="77"/>
        <v>3388057.42415</v>
      </c>
      <c r="Y308" s="83">
        <f t="shared" si="66"/>
        <v>3388057.42415</v>
      </c>
      <c r="Z308" s="83">
        <v>646535858.7327</v>
      </c>
      <c r="AA308" s="92">
        <f t="shared" si="69"/>
        <v>886315422.21685</v>
      </c>
    </row>
    <row r="309" ht="24.9" customHeight="1" spans="1:27">
      <c r="A309" s="81"/>
      <c r="B309" s="84"/>
      <c r="C309" s="78">
        <v>2</v>
      </c>
      <c r="D309" s="83" t="s">
        <v>738</v>
      </c>
      <c r="E309" s="83">
        <v>149632814.74</v>
      </c>
      <c r="F309" s="83">
        <v>0</v>
      </c>
      <c r="G309" s="83">
        <v>42710767.63</v>
      </c>
      <c r="H309" s="83">
        <v>8193698.34</v>
      </c>
      <c r="I309" s="83">
        <v>5770307.471</v>
      </c>
      <c r="J309" s="83">
        <f t="shared" si="78"/>
        <v>2885153.7355</v>
      </c>
      <c r="K309" s="83">
        <f t="shared" si="79"/>
        <v>2885153.7355</v>
      </c>
      <c r="L309" s="107">
        <v>259898026.6753</v>
      </c>
      <c r="M309" s="92">
        <f t="shared" si="65"/>
        <v>463320461.1208</v>
      </c>
      <c r="N309" s="91"/>
      <c r="O309" s="84"/>
      <c r="P309" s="93">
        <v>3</v>
      </c>
      <c r="Q309" s="84"/>
      <c r="R309" s="83" t="s">
        <v>739</v>
      </c>
      <c r="S309" s="83">
        <v>161870302.38</v>
      </c>
      <c r="T309" s="83">
        <v>0</v>
      </c>
      <c r="U309" s="83">
        <v>46203801.51</v>
      </c>
      <c r="V309" s="83">
        <v>9081090.95</v>
      </c>
      <c r="W309" s="83">
        <v>6242223.1168</v>
      </c>
      <c r="X309" s="83">
        <f t="shared" si="77"/>
        <v>3121111.5584</v>
      </c>
      <c r="Y309" s="83">
        <f t="shared" si="66"/>
        <v>3121111.5584</v>
      </c>
      <c r="Z309" s="83">
        <v>596165520.2838</v>
      </c>
      <c r="AA309" s="92">
        <f t="shared" si="69"/>
        <v>816441826.6822</v>
      </c>
    </row>
    <row r="310" ht="24.9" customHeight="1" spans="1:27">
      <c r="A310" s="81"/>
      <c r="B310" s="84"/>
      <c r="C310" s="78">
        <v>3</v>
      </c>
      <c r="D310" s="83" t="s">
        <v>740</v>
      </c>
      <c r="E310" s="83">
        <v>137466107.39</v>
      </c>
      <c r="F310" s="83">
        <v>0</v>
      </c>
      <c r="G310" s="83">
        <v>39237937.08</v>
      </c>
      <c r="H310" s="83">
        <v>7577602.5926</v>
      </c>
      <c r="I310" s="83">
        <v>5301121.3342</v>
      </c>
      <c r="J310" s="83">
        <f t="shared" si="78"/>
        <v>2650560.6671</v>
      </c>
      <c r="K310" s="83">
        <f t="shared" si="79"/>
        <v>2650560.6671</v>
      </c>
      <c r="L310" s="107">
        <v>238346171.0769</v>
      </c>
      <c r="M310" s="92">
        <f t="shared" si="65"/>
        <v>425278378.8066</v>
      </c>
      <c r="N310" s="91"/>
      <c r="O310" s="84"/>
      <c r="P310" s="93">
        <v>4</v>
      </c>
      <c r="Q310" s="84"/>
      <c r="R310" s="83" t="s">
        <v>741</v>
      </c>
      <c r="S310" s="83">
        <v>172793304.54</v>
      </c>
      <c r="T310" s="83">
        <v>0</v>
      </c>
      <c r="U310" s="83">
        <v>49321632.37</v>
      </c>
      <c r="V310" s="83">
        <v>9928883.46</v>
      </c>
      <c r="W310" s="83">
        <v>6663448.1072</v>
      </c>
      <c r="X310" s="83">
        <f t="shared" si="77"/>
        <v>3331724.0536</v>
      </c>
      <c r="Y310" s="83">
        <f t="shared" si="66"/>
        <v>3331724.0536</v>
      </c>
      <c r="Z310" s="83">
        <v>625822439.387</v>
      </c>
      <c r="AA310" s="92">
        <f t="shared" si="69"/>
        <v>861197983.8106</v>
      </c>
    </row>
    <row r="311" ht="24.9" customHeight="1" spans="1:27">
      <c r="A311" s="81"/>
      <c r="B311" s="84"/>
      <c r="C311" s="78">
        <v>4</v>
      </c>
      <c r="D311" s="83" t="s">
        <v>742</v>
      </c>
      <c r="E311" s="83">
        <v>146205809.53</v>
      </c>
      <c r="F311" s="83">
        <v>0</v>
      </c>
      <c r="G311" s="83">
        <v>41732572.95</v>
      </c>
      <c r="H311" s="83">
        <v>8111867.7047</v>
      </c>
      <c r="I311" s="83">
        <v>5638151.4745</v>
      </c>
      <c r="J311" s="83">
        <f t="shared" si="78"/>
        <v>2819075.73725</v>
      </c>
      <c r="K311" s="83">
        <f t="shared" si="79"/>
        <v>2819075.73725</v>
      </c>
      <c r="L311" s="107">
        <v>257035481.2956</v>
      </c>
      <c r="M311" s="92">
        <f t="shared" si="65"/>
        <v>455904807.21755</v>
      </c>
      <c r="N311" s="91"/>
      <c r="O311" s="84"/>
      <c r="P311" s="93">
        <v>5</v>
      </c>
      <c r="Q311" s="84"/>
      <c r="R311" s="83" t="s">
        <v>743</v>
      </c>
      <c r="S311" s="83">
        <v>160395416.33</v>
      </c>
      <c r="T311" s="83">
        <v>0</v>
      </c>
      <c r="U311" s="83">
        <v>45782814.2</v>
      </c>
      <c r="V311" s="83">
        <v>10069008.21</v>
      </c>
      <c r="W311" s="83">
        <v>6185346.9161</v>
      </c>
      <c r="X311" s="83">
        <f t="shared" si="77"/>
        <v>3092673.45805</v>
      </c>
      <c r="Y311" s="83">
        <f t="shared" si="66"/>
        <v>3092673.45805</v>
      </c>
      <c r="Z311" s="83">
        <v>630724191.1382</v>
      </c>
      <c r="AA311" s="92">
        <f t="shared" si="69"/>
        <v>850064103.33625</v>
      </c>
    </row>
    <row r="312" ht="24.9" customHeight="1" spans="1:27">
      <c r="A312" s="81"/>
      <c r="B312" s="84"/>
      <c r="C312" s="78">
        <v>5</v>
      </c>
      <c r="D312" s="83" t="s">
        <v>744</v>
      </c>
      <c r="E312" s="83">
        <v>156777412.01</v>
      </c>
      <c r="F312" s="83">
        <v>0</v>
      </c>
      <c r="G312" s="83">
        <v>44750101.28</v>
      </c>
      <c r="H312" s="83">
        <v>8001090.3878</v>
      </c>
      <c r="I312" s="83">
        <v>6045825.3986</v>
      </c>
      <c r="J312" s="83">
        <f t="shared" si="78"/>
        <v>3022912.6993</v>
      </c>
      <c r="K312" s="83">
        <f t="shared" si="79"/>
        <v>3022912.6993</v>
      </c>
      <c r="L312" s="107">
        <v>253160342.1651</v>
      </c>
      <c r="M312" s="92">
        <f t="shared" si="65"/>
        <v>465711858.5422</v>
      </c>
      <c r="N312" s="91"/>
      <c r="O312" s="84"/>
      <c r="P312" s="93">
        <v>6</v>
      </c>
      <c r="Q312" s="84"/>
      <c r="R312" s="83" t="s">
        <v>745</v>
      </c>
      <c r="S312" s="83">
        <v>160368614.53</v>
      </c>
      <c r="T312" s="83">
        <v>0</v>
      </c>
      <c r="U312" s="83">
        <v>45775163.97</v>
      </c>
      <c r="V312" s="83">
        <v>9995917.07</v>
      </c>
      <c r="W312" s="83">
        <v>6184313.355</v>
      </c>
      <c r="X312" s="83">
        <f t="shared" si="77"/>
        <v>3092156.6775</v>
      </c>
      <c r="Y312" s="83">
        <f t="shared" si="66"/>
        <v>3092156.6775</v>
      </c>
      <c r="Z312" s="83">
        <v>628167364.958</v>
      </c>
      <c r="AA312" s="92">
        <f t="shared" si="69"/>
        <v>847399217.2055</v>
      </c>
    </row>
    <row r="313" ht="24.9" customHeight="1" spans="1:27">
      <c r="A313" s="81"/>
      <c r="B313" s="84"/>
      <c r="C313" s="78">
        <v>6</v>
      </c>
      <c r="D313" s="83" t="s">
        <v>746</v>
      </c>
      <c r="E313" s="83">
        <v>157302376.98</v>
      </c>
      <c r="F313" s="83">
        <v>0</v>
      </c>
      <c r="G313" s="83">
        <v>44899945.79</v>
      </c>
      <c r="H313" s="83">
        <v>8023794.5742</v>
      </c>
      <c r="I313" s="83">
        <v>6066069.6831</v>
      </c>
      <c r="J313" s="83">
        <f t="shared" si="78"/>
        <v>3033034.84155</v>
      </c>
      <c r="K313" s="83">
        <f t="shared" si="79"/>
        <v>3033034.84155</v>
      </c>
      <c r="L313" s="107">
        <v>253954565.0591</v>
      </c>
      <c r="M313" s="92">
        <f t="shared" si="65"/>
        <v>467213717.24485</v>
      </c>
      <c r="N313" s="91"/>
      <c r="O313" s="84"/>
      <c r="P313" s="93">
        <v>7</v>
      </c>
      <c r="Q313" s="84"/>
      <c r="R313" s="83" t="s">
        <v>747</v>
      </c>
      <c r="S313" s="83">
        <v>173802882.47</v>
      </c>
      <c r="T313" s="83">
        <v>0</v>
      </c>
      <c r="U313" s="83">
        <v>49609803.43</v>
      </c>
      <c r="V313" s="83">
        <v>10526375.03</v>
      </c>
      <c r="W313" s="83">
        <v>6702380.577</v>
      </c>
      <c r="X313" s="83">
        <f t="shared" si="77"/>
        <v>3351190.2885</v>
      </c>
      <c r="Y313" s="83">
        <f t="shared" si="66"/>
        <v>3351190.2885</v>
      </c>
      <c r="Z313" s="83">
        <v>646723495.9134</v>
      </c>
      <c r="AA313" s="92">
        <f t="shared" si="69"/>
        <v>884013747.1319</v>
      </c>
    </row>
    <row r="314" ht="24.9" customHeight="1" spans="1:27">
      <c r="A314" s="81"/>
      <c r="B314" s="84"/>
      <c r="C314" s="78">
        <v>7</v>
      </c>
      <c r="D314" s="83" t="s">
        <v>748</v>
      </c>
      <c r="E314" s="83">
        <v>140793923.85</v>
      </c>
      <c r="F314" s="83">
        <v>0</v>
      </c>
      <c r="G314" s="83">
        <v>40187819.6</v>
      </c>
      <c r="H314" s="83">
        <v>7420584.5701</v>
      </c>
      <c r="I314" s="83">
        <v>5429452.3036</v>
      </c>
      <c r="J314" s="83">
        <f t="shared" si="78"/>
        <v>2714726.1518</v>
      </c>
      <c r="K314" s="83">
        <f t="shared" si="79"/>
        <v>2714726.1518</v>
      </c>
      <c r="L314" s="107">
        <v>232853470.0442</v>
      </c>
      <c r="M314" s="92">
        <f t="shared" si="65"/>
        <v>423970524.2161</v>
      </c>
      <c r="N314" s="91"/>
      <c r="O314" s="84"/>
      <c r="P314" s="93">
        <v>8</v>
      </c>
      <c r="Q314" s="84"/>
      <c r="R314" s="83" t="s">
        <v>749</v>
      </c>
      <c r="S314" s="83">
        <v>168382116.32</v>
      </c>
      <c r="T314" s="83">
        <v>0</v>
      </c>
      <c r="U314" s="83">
        <v>48062515.27</v>
      </c>
      <c r="V314" s="83">
        <v>9618685.4</v>
      </c>
      <c r="W314" s="83">
        <v>6493338.9478</v>
      </c>
      <c r="X314" s="83">
        <f t="shared" si="77"/>
        <v>3246669.4739</v>
      </c>
      <c r="Y314" s="83">
        <f t="shared" si="66"/>
        <v>3246669.4739</v>
      </c>
      <c r="Z314" s="83">
        <v>614971294.9594</v>
      </c>
      <c r="AA314" s="92">
        <f t="shared" si="69"/>
        <v>844281281.4233</v>
      </c>
    </row>
    <row r="315" ht="24.9" customHeight="1" spans="1:27">
      <c r="A315" s="81"/>
      <c r="B315" s="84"/>
      <c r="C315" s="78">
        <v>8</v>
      </c>
      <c r="D315" s="83" t="s">
        <v>750</v>
      </c>
      <c r="E315" s="83">
        <v>149129925.12</v>
      </c>
      <c r="F315" s="83">
        <v>0</v>
      </c>
      <c r="G315" s="83">
        <v>42567224.24</v>
      </c>
      <c r="H315" s="83">
        <v>7860981.0499</v>
      </c>
      <c r="I315" s="83">
        <v>5750914.4809</v>
      </c>
      <c r="J315" s="83">
        <f t="shared" si="78"/>
        <v>2875457.24045</v>
      </c>
      <c r="K315" s="83">
        <f t="shared" si="79"/>
        <v>2875457.24045</v>
      </c>
      <c r="L315" s="107">
        <v>248259129.6013</v>
      </c>
      <c r="M315" s="92">
        <f t="shared" si="65"/>
        <v>450692717.25165</v>
      </c>
      <c r="N315" s="91"/>
      <c r="O315" s="84"/>
      <c r="P315" s="93">
        <v>9</v>
      </c>
      <c r="Q315" s="84"/>
      <c r="R315" s="83" t="s">
        <v>751</v>
      </c>
      <c r="S315" s="83">
        <v>160607361.78</v>
      </c>
      <c r="T315" s="83">
        <v>0</v>
      </c>
      <c r="U315" s="83">
        <v>45843311.31</v>
      </c>
      <c r="V315" s="83">
        <v>9788496.68</v>
      </c>
      <c r="W315" s="83">
        <v>6193520.1928</v>
      </c>
      <c r="X315" s="83">
        <f t="shared" si="77"/>
        <v>3096760.0964</v>
      </c>
      <c r="Y315" s="83">
        <f t="shared" si="66"/>
        <v>3096760.0964</v>
      </c>
      <c r="Z315" s="83">
        <v>620911521.4518</v>
      </c>
      <c r="AA315" s="92">
        <f t="shared" si="69"/>
        <v>840247451.3182</v>
      </c>
    </row>
    <row r="316" ht="24.9" customHeight="1" spans="1:27">
      <c r="A316" s="81"/>
      <c r="B316" s="84"/>
      <c r="C316" s="78">
        <v>9</v>
      </c>
      <c r="D316" s="83" t="s">
        <v>752</v>
      </c>
      <c r="E316" s="83">
        <v>167783226.99</v>
      </c>
      <c r="F316" s="83">
        <v>0</v>
      </c>
      <c r="G316" s="83">
        <v>47891569.99</v>
      </c>
      <c r="H316" s="83">
        <v>8622719.6063</v>
      </c>
      <c r="I316" s="83">
        <v>6470243.9094</v>
      </c>
      <c r="J316" s="83">
        <f t="shared" si="78"/>
        <v>3235121.9547</v>
      </c>
      <c r="K316" s="83">
        <f t="shared" si="79"/>
        <v>3235121.9547</v>
      </c>
      <c r="L316" s="107">
        <v>274905766.0044</v>
      </c>
      <c r="M316" s="92">
        <f t="shared" si="65"/>
        <v>502438404.5454</v>
      </c>
      <c r="N316" s="91"/>
      <c r="O316" s="84"/>
      <c r="P316" s="93">
        <v>10</v>
      </c>
      <c r="Q316" s="84"/>
      <c r="R316" s="83" t="s">
        <v>753</v>
      </c>
      <c r="S316" s="83">
        <v>188337980.94</v>
      </c>
      <c r="T316" s="83">
        <v>0</v>
      </c>
      <c r="U316" s="83">
        <v>53758660.85</v>
      </c>
      <c r="V316" s="83">
        <v>10521458.1</v>
      </c>
      <c r="W316" s="83">
        <v>7262899.2537</v>
      </c>
      <c r="X316" s="83">
        <f t="shared" si="77"/>
        <v>3631449.62685</v>
      </c>
      <c r="Y316" s="83">
        <f t="shared" si="66"/>
        <v>3631449.62685</v>
      </c>
      <c r="Z316" s="83">
        <v>646551495.1644</v>
      </c>
      <c r="AA316" s="92">
        <f t="shared" si="69"/>
        <v>902801044.68125</v>
      </c>
    </row>
    <row r="317" ht="24.9" customHeight="1" spans="1:27">
      <c r="A317" s="81"/>
      <c r="B317" s="84"/>
      <c r="C317" s="78">
        <v>10</v>
      </c>
      <c r="D317" s="83" t="s">
        <v>754</v>
      </c>
      <c r="E317" s="83">
        <v>148296890.38</v>
      </c>
      <c r="F317" s="83">
        <v>0</v>
      </c>
      <c r="G317" s="83">
        <v>42329445.16</v>
      </c>
      <c r="H317" s="83">
        <v>8094527.4402</v>
      </c>
      <c r="I317" s="83">
        <v>5718790.066</v>
      </c>
      <c r="J317" s="83">
        <f t="shared" si="78"/>
        <v>2859395.033</v>
      </c>
      <c r="K317" s="83">
        <f t="shared" si="79"/>
        <v>2859395.033</v>
      </c>
      <c r="L317" s="107">
        <v>256428895.5822</v>
      </c>
      <c r="M317" s="92">
        <f t="shared" si="65"/>
        <v>458009153.5954</v>
      </c>
      <c r="N317" s="91"/>
      <c r="O317" s="84"/>
      <c r="P317" s="93">
        <v>11</v>
      </c>
      <c r="Q317" s="84"/>
      <c r="R317" s="83" t="s">
        <v>755</v>
      </c>
      <c r="S317" s="83">
        <v>167733860.69</v>
      </c>
      <c r="T317" s="83">
        <v>0</v>
      </c>
      <c r="U317" s="83">
        <v>47877479.02</v>
      </c>
      <c r="V317" s="83">
        <v>10203537.84</v>
      </c>
      <c r="W317" s="83">
        <v>6468340.1911</v>
      </c>
      <c r="X317" s="83">
        <f t="shared" si="77"/>
        <v>3234170.09555</v>
      </c>
      <c r="Y317" s="83">
        <f t="shared" si="66"/>
        <v>3234170.09555</v>
      </c>
      <c r="Z317" s="83">
        <v>635430217.8991</v>
      </c>
      <c r="AA317" s="92">
        <f t="shared" si="69"/>
        <v>864479265.54465</v>
      </c>
    </row>
    <row r="318" ht="24.9" customHeight="1" spans="1:27">
      <c r="A318" s="81"/>
      <c r="B318" s="84"/>
      <c r="C318" s="78">
        <v>11</v>
      </c>
      <c r="D318" s="83" t="s">
        <v>756</v>
      </c>
      <c r="E318" s="83">
        <v>182917990.33</v>
      </c>
      <c r="F318" s="83">
        <v>0</v>
      </c>
      <c r="G318" s="83">
        <v>52211594.06</v>
      </c>
      <c r="H318" s="83">
        <v>9221058.9227</v>
      </c>
      <c r="I318" s="83">
        <v>7053887.5316</v>
      </c>
      <c r="J318" s="83">
        <f t="shared" si="78"/>
        <v>3526943.7658</v>
      </c>
      <c r="K318" s="83">
        <f t="shared" si="79"/>
        <v>3526943.7658</v>
      </c>
      <c r="L318" s="107">
        <v>295836477.8323</v>
      </c>
      <c r="M318" s="92">
        <f t="shared" si="65"/>
        <v>543714064.9108</v>
      </c>
      <c r="N318" s="91"/>
      <c r="O318" s="84"/>
      <c r="P318" s="93">
        <v>12</v>
      </c>
      <c r="Q318" s="84"/>
      <c r="R318" s="83" t="s">
        <v>757</v>
      </c>
      <c r="S318" s="83">
        <v>160535693.67</v>
      </c>
      <c r="T318" s="83">
        <v>0</v>
      </c>
      <c r="U318" s="83">
        <v>45822854.57</v>
      </c>
      <c r="V318" s="83">
        <v>9600836.48</v>
      </c>
      <c r="W318" s="83">
        <v>6190756.4471</v>
      </c>
      <c r="X318" s="83">
        <f t="shared" si="77"/>
        <v>3095378.22355</v>
      </c>
      <c r="Y318" s="83">
        <f t="shared" si="66"/>
        <v>3095378.22355</v>
      </c>
      <c r="Z318" s="83">
        <v>614346916.0651</v>
      </c>
      <c r="AA318" s="92">
        <f t="shared" si="69"/>
        <v>833401679.00865</v>
      </c>
    </row>
    <row r="319" ht="24.9" customHeight="1" spans="1:27">
      <c r="A319" s="81"/>
      <c r="B319" s="84"/>
      <c r="C319" s="78">
        <v>12</v>
      </c>
      <c r="D319" s="83" t="s">
        <v>758</v>
      </c>
      <c r="E319" s="83">
        <v>155351404.64</v>
      </c>
      <c r="F319" s="83">
        <v>0</v>
      </c>
      <c r="G319" s="83">
        <v>44343065.77</v>
      </c>
      <c r="H319" s="83">
        <v>8024611.4933</v>
      </c>
      <c r="I319" s="83">
        <v>5990834.1122</v>
      </c>
      <c r="J319" s="83">
        <f t="shared" si="78"/>
        <v>2995417.0561</v>
      </c>
      <c r="K319" s="83">
        <f t="shared" si="79"/>
        <v>2995417.0561</v>
      </c>
      <c r="L319" s="107">
        <v>253983141.986</v>
      </c>
      <c r="M319" s="92">
        <f t="shared" si="65"/>
        <v>464697640.9454</v>
      </c>
      <c r="N319" s="91"/>
      <c r="O319" s="84"/>
      <c r="P319" s="93">
        <v>13</v>
      </c>
      <c r="Q319" s="84"/>
      <c r="R319" s="83" t="s">
        <v>759</v>
      </c>
      <c r="S319" s="83">
        <v>190583771.7</v>
      </c>
      <c r="T319" s="83">
        <v>0</v>
      </c>
      <c r="U319" s="83">
        <v>54399693.02</v>
      </c>
      <c r="V319" s="83">
        <v>11211415.67</v>
      </c>
      <c r="W319" s="83">
        <v>7349503.9416</v>
      </c>
      <c r="X319" s="83">
        <f t="shared" si="77"/>
        <v>3674751.9708</v>
      </c>
      <c r="Y319" s="83">
        <f t="shared" si="66"/>
        <v>3674751.9708</v>
      </c>
      <c r="Z319" s="83">
        <v>670687136.308</v>
      </c>
      <c r="AA319" s="92">
        <f t="shared" si="69"/>
        <v>930556768.6688</v>
      </c>
    </row>
    <row r="320" ht="24.9" customHeight="1" spans="1:27">
      <c r="A320" s="81"/>
      <c r="B320" s="84"/>
      <c r="C320" s="78">
        <v>13</v>
      </c>
      <c r="D320" s="83" t="s">
        <v>760</v>
      </c>
      <c r="E320" s="83">
        <v>140340436.68</v>
      </c>
      <c r="F320" s="83">
        <v>0</v>
      </c>
      <c r="G320" s="83">
        <v>40058377.51</v>
      </c>
      <c r="H320" s="83">
        <v>7796151.5807</v>
      </c>
      <c r="I320" s="83">
        <v>5411964.4256</v>
      </c>
      <c r="J320" s="83">
        <f t="shared" si="78"/>
        <v>2705982.2128</v>
      </c>
      <c r="K320" s="83">
        <f t="shared" si="79"/>
        <v>2705982.2128</v>
      </c>
      <c r="L320" s="107">
        <v>245991307.8143</v>
      </c>
      <c r="M320" s="92">
        <f t="shared" si="65"/>
        <v>436892255.7978</v>
      </c>
      <c r="N320" s="91"/>
      <c r="O320" s="84"/>
      <c r="P320" s="93">
        <v>14</v>
      </c>
      <c r="Q320" s="84"/>
      <c r="R320" s="83" t="s">
        <v>761</v>
      </c>
      <c r="S320" s="83">
        <v>233390498.75</v>
      </c>
      <c r="T320" s="83">
        <v>0</v>
      </c>
      <c r="U320" s="83">
        <v>66618324.17</v>
      </c>
      <c r="V320" s="83">
        <v>13840538.88</v>
      </c>
      <c r="W320" s="83">
        <v>9000264.6878</v>
      </c>
      <c r="X320" s="83">
        <f t="shared" si="77"/>
        <v>4500132.3439</v>
      </c>
      <c r="Y320" s="83">
        <f t="shared" si="66"/>
        <v>4500132.3439</v>
      </c>
      <c r="Z320" s="83">
        <v>762657392.5718</v>
      </c>
      <c r="AA320" s="92">
        <f t="shared" si="69"/>
        <v>1081006886.7157</v>
      </c>
    </row>
    <row r="321" ht="24.9" customHeight="1" spans="1:27">
      <c r="A321" s="81"/>
      <c r="B321" s="84"/>
      <c r="C321" s="78">
        <v>14</v>
      </c>
      <c r="D321" s="83" t="s">
        <v>762</v>
      </c>
      <c r="E321" s="83">
        <v>136574103.87</v>
      </c>
      <c r="F321" s="83">
        <v>0</v>
      </c>
      <c r="G321" s="83">
        <v>38983326.12</v>
      </c>
      <c r="H321" s="83">
        <v>7539700.6276</v>
      </c>
      <c r="I321" s="83">
        <v>5266722.8996</v>
      </c>
      <c r="J321" s="83">
        <f t="shared" si="78"/>
        <v>2633361.4498</v>
      </c>
      <c r="K321" s="83">
        <f t="shared" si="79"/>
        <v>2633361.4498</v>
      </c>
      <c r="L321" s="107">
        <v>237020309.5044</v>
      </c>
      <c r="M321" s="92">
        <f t="shared" si="65"/>
        <v>422750801.5718</v>
      </c>
      <c r="N321" s="91"/>
      <c r="O321" s="84"/>
      <c r="P321" s="93">
        <v>15</v>
      </c>
      <c r="Q321" s="84"/>
      <c r="R321" s="83" t="s">
        <v>763</v>
      </c>
      <c r="S321" s="83">
        <v>188426251.75</v>
      </c>
      <c r="T321" s="83">
        <v>0</v>
      </c>
      <c r="U321" s="83">
        <v>53783856.62</v>
      </c>
      <c r="V321" s="83">
        <v>11038336.71</v>
      </c>
      <c r="W321" s="83">
        <v>7266303.2513</v>
      </c>
      <c r="X321" s="83">
        <f t="shared" si="77"/>
        <v>3633151.62565</v>
      </c>
      <c r="Y321" s="83">
        <f t="shared" si="66"/>
        <v>3633151.62565</v>
      </c>
      <c r="Z321" s="83">
        <v>664632602.1078</v>
      </c>
      <c r="AA321" s="92">
        <f t="shared" si="69"/>
        <v>921514198.81345</v>
      </c>
    </row>
    <row r="322" ht="24.9" customHeight="1" spans="1:27">
      <c r="A322" s="81"/>
      <c r="B322" s="84"/>
      <c r="C322" s="78">
        <v>15</v>
      </c>
      <c r="D322" s="83" t="s">
        <v>764</v>
      </c>
      <c r="E322" s="83">
        <v>121665877.37</v>
      </c>
      <c r="F322" s="83">
        <v>0</v>
      </c>
      <c r="G322" s="83">
        <v>34727964.09</v>
      </c>
      <c r="H322" s="83">
        <v>6794916.9967</v>
      </c>
      <c r="I322" s="83">
        <v>4691815.2437</v>
      </c>
      <c r="J322" s="83">
        <f t="shared" si="78"/>
        <v>2345907.62185</v>
      </c>
      <c r="K322" s="83">
        <f t="shared" si="79"/>
        <v>2345907.62185</v>
      </c>
      <c r="L322" s="107">
        <v>210966779.1321</v>
      </c>
      <c r="M322" s="92">
        <f t="shared" si="65"/>
        <v>376501445.21065</v>
      </c>
      <c r="N322" s="91"/>
      <c r="O322" s="84"/>
      <c r="P322" s="93">
        <v>16</v>
      </c>
      <c r="Q322" s="84"/>
      <c r="R322" s="83" t="s">
        <v>765</v>
      </c>
      <c r="S322" s="83">
        <v>190138609.33</v>
      </c>
      <c r="T322" s="83">
        <v>0</v>
      </c>
      <c r="U322" s="83">
        <v>54272627.13</v>
      </c>
      <c r="V322" s="83">
        <v>11054089.38</v>
      </c>
      <c r="W322" s="83">
        <v>7332337.0938</v>
      </c>
      <c r="X322" s="83">
        <f t="shared" si="77"/>
        <v>3666168.5469</v>
      </c>
      <c r="Y322" s="83">
        <f t="shared" si="66"/>
        <v>3666168.5469</v>
      </c>
      <c r="Z322" s="83">
        <v>665183651.5292</v>
      </c>
      <c r="AA322" s="92">
        <f t="shared" si="69"/>
        <v>924315145.9161</v>
      </c>
    </row>
    <row r="323" ht="24.9" customHeight="1" spans="1:27">
      <c r="A323" s="81"/>
      <c r="B323" s="84"/>
      <c r="C323" s="78">
        <v>16</v>
      </c>
      <c r="D323" s="83" t="s">
        <v>766</v>
      </c>
      <c r="E323" s="83">
        <v>131884222.05</v>
      </c>
      <c r="F323" s="83">
        <v>0</v>
      </c>
      <c r="G323" s="83">
        <v>37644659.51</v>
      </c>
      <c r="H323" s="83">
        <v>7380046.8849</v>
      </c>
      <c r="I323" s="83">
        <v>5085866.4469</v>
      </c>
      <c r="J323" s="83">
        <f t="shared" si="78"/>
        <v>2542933.22345</v>
      </c>
      <c r="K323" s="83">
        <f t="shared" si="79"/>
        <v>2542933.22345</v>
      </c>
      <c r="L323" s="107">
        <v>231435407.4432</v>
      </c>
      <c r="M323" s="92">
        <f t="shared" si="65"/>
        <v>410887269.11155</v>
      </c>
      <c r="N323" s="91"/>
      <c r="O323" s="84"/>
      <c r="P323" s="93">
        <v>17</v>
      </c>
      <c r="Q323" s="84"/>
      <c r="R323" s="83" t="s">
        <v>767</v>
      </c>
      <c r="S323" s="83">
        <v>130633717.67</v>
      </c>
      <c r="T323" s="83">
        <v>0</v>
      </c>
      <c r="U323" s="83">
        <v>37287719.07</v>
      </c>
      <c r="V323" s="83">
        <v>7827613.32</v>
      </c>
      <c r="W323" s="83">
        <v>5037643.1023</v>
      </c>
      <c r="X323" s="83">
        <f t="shared" si="77"/>
        <v>2518821.55115</v>
      </c>
      <c r="Y323" s="83">
        <f t="shared" si="66"/>
        <v>2518821.55115</v>
      </c>
      <c r="Z323" s="83">
        <v>552317191.4247</v>
      </c>
      <c r="AA323" s="92">
        <f t="shared" si="69"/>
        <v>730585063.03585</v>
      </c>
    </row>
    <row r="324" ht="24.9" customHeight="1" spans="1:27">
      <c r="A324" s="81"/>
      <c r="B324" s="84"/>
      <c r="C324" s="78">
        <v>17</v>
      </c>
      <c r="D324" s="83" t="s">
        <v>768</v>
      </c>
      <c r="E324" s="83">
        <v>154827345.96</v>
      </c>
      <c r="F324" s="83">
        <v>0</v>
      </c>
      <c r="G324" s="83">
        <v>44193479.94</v>
      </c>
      <c r="H324" s="83">
        <v>7763752.2597</v>
      </c>
      <c r="I324" s="83">
        <v>5970624.7771</v>
      </c>
      <c r="J324" s="83">
        <f t="shared" si="78"/>
        <v>2985312.38855</v>
      </c>
      <c r="K324" s="83">
        <f t="shared" si="79"/>
        <v>2985312.38855</v>
      </c>
      <c r="L324" s="107">
        <v>244857936.1081</v>
      </c>
      <c r="M324" s="92">
        <f t="shared" si="65"/>
        <v>454627826.65635</v>
      </c>
      <c r="N324" s="91"/>
      <c r="O324" s="84"/>
      <c r="P324" s="93">
        <v>18</v>
      </c>
      <c r="Q324" s="84"/>
      <c r="R324" s="83" t="s">
        <v>769</v>
      </c>
      <c r="S324" s="83">
        <v>160745347.59</v>
      </c>
      <c r="T324" s="83">
        <v>0</v>
      </c>
      <c r="U324" s="83">
        <v>45882697.59</v>
      </c>
      <c r="V324" s="83">
        <v>10098694.75</v>
      </c>
      <c r="W324" s="83">
        <v>6198841.3554</v>
      </c>
      <c r="X324" s="83">
        <f t="shared" si="77"/>
        <v>3099420.6777</v>
      </c>
      <c r="Y324" s="83">
        <f t="shared" si="66"/>
        <v>3099420.6777</v>
      </c>
      <c r="Z324" s="83">
        <v>631762665.8794</v>
      </c>
      <c r="AA324" s="92">
        <f t="shared" si="69"/>
        <v>851588826.4871</v>
      </c>
    </row>
    <row r="325" ht="24.9" customHeight="1" spans="1:27">
      <c r="A325" s="81"/>
      <c r="B325" s="84"/>
      <c r="C325" s="78">
        <v>18</v>
      </c>
      <c r="D325" s="83" t="s">
        <v>770</v>
      </c>
      <c r="E325" s="83">
        <v>167582383.37</v>
      </c>
      <c r="F325" s="83">
        <v>0</v>
      </c>
      <c r="G325" s="83">
        <v>47834241.76</v>
      </c>
      <c r="H325" s="83">
        <v>8373050.6234</v>
      </c>
      <c r="I325" s="83">
        <v>6462498.754</v>
      </c>
      <c r="J325" s="83">
        <f t="shared" si="78"/>
        <v>3231249.377</v>
      </c>
      <c r="K325" s="83">
        <f t="shared" si="79"/>
        <v>3231249.377</v>
      </c>
      <c r="L325" s="107">
        <v>266172010.1068</v>
      </c>
      <c r="M325" s="92">
        <f t="shared" si="65"/>
        <v>493192935.2372</v>
      </c>
      <c r="N325" s="91"/>
      <c r="O325" s="84"/>
      <c r="P325" s="93">
        <v>19</v>
      </c>
      <c r="Q325" s="84"/>
      <c r="R325" s="83" t="s">
        <v>771</v>
      </c>
      <c r="S325" s="83">
        <v>127406537.08</v>
      </c>
      <c r="T325" s="83">
        <v>0</v>
      </c>
      <c r="U325" s="83">
        <v>36366561.77</v>
      </c>
      <c r="V325" s="83">
        <v>8223480</v>
      </c>
      <c r="W325" s="83">
        <v>4913192.9656</v>
      </c>
      <c r="X325" s="83">
        <f t="shared" si="77"/>
        <v>2456596.4828</v>
      </c>
      <c r="Y325" s="83">
        <f t="shared" si="66"/>
        <v>2456596.4828</v>
      </c>
      <c r="Z325" s="83">
        <v>566165138.87</v>
      </c>
      <c r="AA325" s="92">
        <f t="shared" si="69"/>
        <v>740618314.2028</v>
      </c>
    </row>
    <row r="326" ht="24.9" customHeight="1" spans="1:27">
      <c r="A326" s="81"/>
      <c r="B326" s="84"/>
      <c r="C326" s="78">
        <v>19</v>
      </c>
      <c r="D326" s="83" t="s">
        <v>772</v>
      </c>
      <c r="E326" s="83">
        <v>146826689.77</v>
      </c>
      <c r="F326" s="83">
        <v>0</v>
      </c>
      <c r="G326" s="83">
        <v>41909795.25</v>
      </c>
      <c r="H326" s="83">
        <v>7597732.7131</v>
      </c>
      <c r="I326" s="83">
        <v>5662094.5506</v>
      </c>
      <c r="J326" s="83">
        <f t="shared" si="78"/>
        <v>2831047.2753</v>
      </c>
      <c r="K326" s="83">
        <f t="shared" si="79"/>
        <v>2831047.2753</v>
      </c>
      <c r="L326" s="107">
        <v>239050349.6917</v>
      </c>
      <c r="M326" s="92">
        <f t="shared" si="65"/>
        <v>438215614.7001</v>
      </c>
      <c r="N326" s="91"/>
      <c r="O326" s="84"/>
      <c r="P326" s="93">
        <v>20</v>
      </c>
      <c r="Q326" s="84"/>
      <c r="R326" s="83" t="s">
        <v>773</v>
      </c>
      <c r="S326" s="83">
        <v>137811752.38</v>
      </c>
      <c r="T326" s="83">
        <v>0</v>
      </c>
      <c r="U326" s="83">
        <v>39336597.01</v>
      </c>
      <c r="V326" s="83">
        <v>9011806.96</v>
      </c>
      <c r="W326" s="83">
        <v>5314450.4816</v>
      </c>
      <c r="X326" s="83">
        <f t="shared" si="77"/>
        <v>2657225.2408</v>
      </c>
      <c r="Y326" s="83">
        <f t="shared" si="66"/>
        <v>2657225.2408</v>
      </c>
      <c r="Z326" s="83">
        <v>593741873.3669</v>
      </c>
      <c r="AA326" s="92">
        <f t="shared" si="69"/>
        <v>782559254.9577</v>
      </c>
    </row>
    <row r="327" ht="24.9" customHeight="1" spans="1:27">
      <c r="A327" s="81"/>
      <c r="B327" s="84"/>
      <c r="C327" s="78">
        <v>20</v>
      </c>
      <c r="D327" s="83" t="s">
        <v>774</v>
      </c>
      <c r="E327" s="83">
        <v>130440134.57</v>
      </c>
      <c r="F327" s="83">
        <v>0</v>
      </c>
      <c r="G327" s="83">
        <v>37232463.26</v>
      </c>
      <c r="H327" s="83">
        <v>7089239.0876</v>
      </c>
      <c r="I327" s="83">
        <v>5030177.9349</v>
      </c>
      <c r="J327" s="83">
        <f t="shared" si="78"/>
        <v>2515088.96745</v>
      </c>
      <c r="K327" s="83">
        <f t="shared" si="79"/>
        <v>2515088.96745</v>
      </c>
      <c r="L327" s="107">
        <v>221262560.6399</v>
      </c>
      <c r="M327" s="92">
        <f t="shared" ref="M327:M390" si="80">E327+F327+G327+H327+K327+L327</f>
        <v>398539486.52495</v>
      </c>
      <c r="N327" s="91"/>
      <c r="O327" s="84"/>
      <c r="P327" s="93">
        <v>21</v>
      </c>
      <c r="Q327" s="84"/>
      <c r="R327" s="83" t="s">
        <v>775</v>
      </c>
      <c r="S327" s="83">
        <v>142334456.82</v>
      </c>
      <c r="T327" s="83">
        <v>0</v>
      </c>
      <c r="U327" s="83">
        <v>40627544.98</v>
      </c>
      <c r="V327" s="83">
        <v>8567526.26</v>
      </c>
      <c r="W327" s="83">
        <v>5488860.0541</v>
      </c>
      <c r="X327" s="83">
        <f t="shared" si="77"/>
        <v>2744430.02705</v>
      </c>
      <c r="Y327" s="83">
        <f t="shared" si="66"/>
        <v>2744430.02705</v>
      </c>
      <c r="Z327" s="83">
        <v>578200338.61</v>
      </c>
      <c r="AA327" s="92">
        <f t="shared" si="69"/>
        <v>772474296.69705</v>
      </c>
    </row>
    <row r="328" ht="24.9" customHeight="1" spans="1:27">
      <c r="A328" s="81"/>
      <c r="B328" s="84"/>
      <c r="C328" s="78">
        <v>21</v>
      </c>
      <c r="D328" s="83" t="s">
        <v>776</v>
      </c>
      <c r="E328" s="83">
        <v>143466224</v>
      </c>
      <c r="F328" s="83">
        <v>0</v>
      </c>
      <c r="G328" s="83">
        <v>40950593.4</v>
      </c>
      <c r="H328" s="83">
        <v>7759266.9112</v>
      </c>
      <c r="I328" s="83">
        <v>5532504.5221</v>
      </c>
      <c r="J328" s="83">
        <f t="shared" si="78"/>
        <v>2766252.26105</v>
      </c>
      <c r="K328" s="83">
        <f t="shared" si="79"/>
        <v>2766252.26105</v>
      </c>
      <c r="L328" s="107">
        <v>244701032.6036</v>
      </c>
      <c r="M328" s="92">
        <f t="shared" si="80"/>
        <v>439643369.17585</v>
      </c>
      <c r="N328" s="91"/>
      <c r="O328" s="84"/>
      <c r="P328" s="93">
        <v>22</v>
      </c>
      <c r="Q328" s="84"/>
      <c r="R328" s="83" t="s">
        <v>777</v>
      </c>
      <c r="S328" s="83">
        <v>264333567.18</v>
      </c>
      <c r="T328" s="83">
        <v>0</v>
      </c>
      <c r="U328" s="83">
        <v>75450626.15</v>
      </c>
      <c r="V328" s="83">
        <v>15016994.91</v>
      </c>
      <c r="W328" s="83">
        <v>10193525.8001</v>
      </c>
      <c r="X328" s="83">
        <f t="shared" si="77"/>
        <v>5096762.90005</v>
      </c>
      <c r="Y328" s="83">
        <f t="shared" si="66"/>
        <v>5096762.90005</v>
      </c>
      <c r="Z328" s="83">
        <v>803811402.489</v>
      </c>
      <c r="AA328" s="92">
        <f t="shared" si="69"/>
        <v>1163709353.62905</v>
      </c>
    </row>
    <row r="329" ht="24.9" customHeight="1" spans="1:27">
      <c r="A329" s="81"/>
      <c r="B329" s="84"/>
      <c r="C329" s="78">
        <v>22</v>
      </c>
      <c r="D329" s="83" t="s">
        <v>778</v>
      </c>
      <c r="E329" s="83">
        <v>139561519.82</v>
      </c>
      <c r="F329" s="83">
        <v>0</v>
      </c>
      <c r="G329" s="83">
        <v>39836045.68</v>
      </c>
      <c r="H329" s="83">
        <v>7409163.1158</v>
      </c>
      <c r="I329" s="83">
        <v>5381926.965</v>
      </c>
      <c r="J329" s="83">
        <f t="shared" si="78"/>
        <v>2690963.4825</v>
      </c>
      <c r="K329" s="83">
        <f t="shared" si="79"/>
        <v>2690963.4825</v>
      </c>
      <c r="L329" s="107">
        <v>232453932.2543</v>
      </c>
      <c r="M329" s="92">
        <f t="shared" si="80"/>
        <v>421951624.3526</v>
      </c>
      <c r="N329" s="91"/>
      <c r="O329" s="85"/>
      <c r="P329" s="93">
        <v>23</v>
      </c>
      <c r="Q329" s="85"/>
      <c r="R329" s="83" t="s">
        <v>779</v>
      </c>
      <c r="S329" s="83">
        <v>156455385.14</v>
      </c>
      <c r="T329" s="83">
        <v>0</v>
      </c>
      <c r="U329" s="83">
        <v>44658182.84</v>
      </c>
      <c r="V329" s="83">
        <v>8492153.91</v>
      </c>
      <c r="W329" s="83">
        <v>6033407.0392</v>
      </c>
      <c r="X329" s="83">
        <f t="shared" si="77"/>
        <v>3016703.5196</v>
      </c>
      <c r="Y329" s="83">
        <f t="shared" si="66"/>
        <v>3016703.5196</v>
      </c>
      <c r="Z329" s="83">
        <v>575563712.7094</v>
      </c>
      <c r="AA329" s="92">
        <f t="shared" si="69"/>
        <v>788186138.119</v>
      </c>
    </row>
    <row r="330" ht="24.9" customHeight="1" spans="1:27">
      <c r="A330" s="81"/>
      <c r="B330" s="84"/>
      <c r="C330" s="78">
        <v>23</v>
      </c>
      <c r="D330" s="83" t="s">
        <v>780</v>
      </c>
      <c r="E330" s="83">
        <v>134992004.51</v>
      </c>
      <c r="F330" s="83">
        <v>0</v>
      </c>
      <c r="G330" s="83">
        <v>38531736.15</v>
      </c>
      <c r="H330" s="83">
        <v>7283064.7118</v>
      </c>
      <c r="I330" s="83">
        <v>5205712.2199</v>
      </c>
      <c r="J330" s="83">
        <f t="shared" si="78"/>
        <v>2602856.10995</v>
      </c>
      <c r="K330" s="83">
        <f t="shared" si="79"/>
        <v>2602856.10995</v>
      </c>
      <c r="L330" s="107">
        <v>228042840.9469</v>
      </c>
      <c r="M330" s="92">
        <f t="shared" si="80"/>
        <v>411452502.42865</v>
      </c>
      <c r="N330" s="91"/>
      <c r="O330" s="78"/>
      <c r="P330" s="87" t="s">
        <v>781</v>
      </c>
      <c r="Q330" s="99"/>
      <c r="R330" s="88"/>
      <c r="S330" s="88">
        <f t="shared" ref="S330:X330" si="81">SUM(S307:S329)</f>
        <v>3913439284.48</v>
      </c>
      <c r="T330" s="88">
        <f t="shared" si="81"/>
        <v>0</v>
      </c>
      <c r="U330" s="88">
        <f t="shared" si="81"/>
        <v>1117041046.15</v>
      </c>
      <c r="V330" s="88">
        <f t="shared" si="81"/>
        <v>233484599.17</v>
      </c>
      <c r="W330" s="88">
        <f t="shared" si="81"/>
        <v>150914409.9195</v>
      </c>
      <c r="X330" s="88">
        <f t="shared" si="81"/>
        <v>75457204.95975</v>
      </c>
      <c r="Y330" s="88">
        <f t="shared" si="66"/>
        <v>75457204.95975</v>
      </c>
      <c r="Z330" s="88">
        <f>SUM(Z307:Z329)</f>
        <v>14573030352.9003</v>
      </c>
      <c r="AA330" s="88">
        <f>SUM(AA307:AA329)</f>
        <v>19912452487.66</v>
      </c>
    </row>
    <row r="331" ht="24.9" customHeight="1" spans="1:27">
      <c r="A331" s="81"/>
      <c r="B331" s="84"/>
      <c r="C331" s="78">
        <v>24</v>
      </c>
      <c r="D331" s="83" t="s">
        <v>782</v>
      </c>
      <c r="E331" s="83">
        <v>139647451.31</v>
      </c>
      <c r="F331" s="83">
        <v>0</v>
      </c>
      <c r="G331" s="83">
        <v>39860573.72</v>
      </c>
      <c r="H331" s="83">
        <v>7370459.6453</v>
      </c>
      <c r="I331" s="83">
        <v>5385240.7509</v>
      </c>
      <c r="J331" s="83">
        <f t="shared" si="78"/>
        <v>2692620.37545</v>
      </c>
      <c r="K331" s="83">
        <f t="shared" si="79"/>
        <v>2692620.37545</v>
      </c>
      <c r="L331" s="107">
        <v>231100032.9421</v>
      </c>
      <c r="M331" s="92">
        <f t="shared" si="80"/>
        <v>420671137.99285</v>
      </c>
      <c r="N331" s="91"/>
      <c r="O331" s="82">
        <v>33</v>
      </c>
      <c r="P331" s="93">
        <v>1</v>
      </c>
      <c r="Q331" s="113" t="s">
        <v>121</v>
      </c>
      <c r="R331" s="83" t="s">
        <v>783</v>
      </c>
      <c r="S331" s="83">
        <v>146585089.81</v>
      </c>
      <c r="T331" s="83">
        <v>0</v>
      </c>
      <c r="U331" s="83">
        <v>41840833.64</v>
      </c>
      <c r="V331" s="83">
        <v>6715140.71</v>
      </c>
      <c r="W331" s="83">
        <v>5652777.7037</v>
      </c>
      <c r="X331" s="83">
        <v>0</v>
      </c>
      <c r="Y331" s="83">
        <f t="shared" si="66"/>
        <v>5652777.7037</v>
      </c>
      <c r="Z331" s="83">
        <v>236237179.1223</v>
      </c>
      <c r="AA331" s="92">
        <f t="shared" si="69"/>
        <v>437031020.986</v>
      </c>
    </row>
    <row r="332" ht="24.9" customHeight="1" spans="1:27">
      <c r="A332" s="81"/>
      <c r="B332" s="84"/>
      <c r="C332" s="78">
        <v>25</v>
      </c>
      <c r="D332" s="83" t="s">
        <v>784</v>
      </c>
      <c r="E332" s="83">
        <v>140926325.53</v>
      </c>
      <c r="F332" s="83">
        <v>0</v>
      </c>
      <c r="G332" s="83">
        <v>40225611.96</v>
      </c>
      <c r="H332" s="83">
        <v>7520294.9449</v>
      </c>
      <c r="I332" s="83">
        <v>5434558.1247</v>
      </c>
      <c r="J332" s="83">
        <f t="shared" si="78"/>
        <v>2717279.06235</v>
      </c>
      <c r="K332" s="83">
        <f t="shared" si="79"/>
        <v>2717279.06235</v>
      </c>
      <c r="L332" s="107">
        <v>236341472.6927</v>
      </c>
      <c r="M332" s="92">
        <f t="shared" si="80"/>
        <v>427730984.18995</v>
      </c>
      <c r="N332" s="91"/>
      <c r="O332" s="84"/>
      <c r="P332" s="93">
        <v>2</v>
      </c>
      <c r="Q332" s="114"/>
      <c r="R332" s="83" t="s">
        <v>785</v>
      </c>
      <c r="S332" s="83">
        <v>166862949.48</v>
      </c>
      <c r="T332" s="83">
        <v>0</v>
      </c>
      <c r="U332" s="83">
        <v>47628888.58</v>
      </c>
      <c r="V332" s="83">
        <v>7799932.25</v>
      </c>
      <c r="W332" s="83">
        <v>6434755.142</v>
      </c>
      <c r="X332" s="83">
        <v>0</v>
      </c>
      <c r="Y332" s="83">
        <f t="shared" si="66"/>
        <v>6434755.142</v>
      </c>
      <c r="Z332" s="83">
        <v>274184642.1619</v>
      </c>
      <c r="AA332" s="92">
        <f t="shared" si="69"/>
        <v>502911167.6139</v>
      </c>
    </row>
    <row r="333" ht="24.9" customHeight="1" spans="1:27">
      <c r="A333" s="81"/>
      <c r="B333" s="84"/>
      <c r="C333" s="78">
        <v>26</v>
      </c>
      <c r="D333" s="83" t="s">
        <v>786</v>
      </c>
      <c r="E333" s="83">
        <v>149921655.22</v>
      </c>
      <c r="F333" s="83">
        <v>0</v>
      </c>
      <c r="G333" s="83">
        <v>42793213.44</v>
      </c>
      <c r="H333" s="83">
        <v>8262951.5034</v>
      </c>
      <c r="I333" s="83">
        <v>5781446.0597</v>
      </c>
      <c r="J333" s="83">
        <f t="shared" si="78"/>
        <v>2890723.02985</v>
      </c>
      <c r="K333" s="83">
        <f t="shared" si="79"/>
        <v>2890723.02985</v>
      </c>
      <c r="L333" s="107">
        <v>262320595.2176</v>
      </c>
      <c r="M333" s="92">
        <f t="shared" si="80"/>
        <v>466189138.41085</v>
      </c>
      <c r="N333" s="91"/>
      <c r="O333" s="84"/>
      <c r="P333" s="93">
        <v>3</v>
      </c>
      <c r="Q333" s="114"/>
      <c r="R333" s="83" t="s">
        <v>787</v>
      </c>
      <c r="S333" s="83">
        <v>179822565.62</v>
      </c>
      <c r="T333" s="83">
        <v>0</v>
      </c>
      <c r="U333" s="83">
        <v>51328044.78</v>
      </c>
      <c r="V333" s="83">
        <v>8094947.96</v>
      </c>
      <c r="W333" s="83">
        <v>6934518.3119</v>
      </c>
      <c r="X333" s="83">
        <v>0</v>
      </c>
      <c r="Y333" s="83">
        <f t="shared" si="66"/>
        <v>6934518.3119</v>
      </c>
      <c r="Z333" s="83">
        <v>284504687.0983</v>
      </c>
      <c r="AA333" s="92">
        <f t="shared" si="69"/>
        <v>530684763.7702</v>
      </c>
    </row>
    <row r="334" ht="24.9" customHeight="1" spans="1:27">
      <c r="A334" s="81"/>
      <c r="B334" s="85"/>
      <c r="C334" s="78">
        <v>27</v>
      </c>
      <c r="D334" s="83" t="s">
        <v>788</v>
      </c>
      <c r="E334" s="83">
        <v>134117611.28</v>
      </c>
      <c r="F334" s="83">
        <v>0</v>
      </c>
      <c r="G334" s="83">
        <v>38282151.82</v>
      </c>
      <c r="H334" s="83">
        <v>7089516.5318</v>
      </c>
      <c r="I334" s="83">
        <v>5171992.893</v>
      </c>
      <c r="J334" s="83">
        <f t="shared" si="78"/>
        <v>2585996.4465</v>
      </c>
      <c r="K334" s="83">
        <f t="shared" si="79"/>
        <v>2585996.4465</v>
      </c>
      <c r="L334" s="107">
        <v>221272266.0113</v>
      </c>
      <c r="M334" s="92">
        <f t="shared" si="80"/>
        <v>403347542.0896</v>
      </c>
      <c r="N334" s="91"/>
      <c r="O334" s="84"/>
      <c r="P334" s="93">
        <v>4</v>
      </c>
      <c r="Q334" s="114"/>
      <c r="R334" s="83" t="s">
        <v>789</v>
      </c>
      <c r="S334" s="83">
        <v>195244565.08</v>
      </c>
      <c r="T334" s="83">
        <v>0</v>
      </c>
      <c r="U334" s="83">
        <v>55730056.7</v>
      </c>
      <c r="V334" s="83">
        <v>8922980.27</v>
      </c>
      <c r="W334" s="83">
        <v>7529238.6534</v>
      </c>
      <c r="X334" s="83">
        <v>0</v>
      </c>
      <c r="Y334" s="83">
        <f t="shared" si="66"/>
        <v>7529238.6534</v>
      </c>
      <c r="Z334" s="83">
        <v>313470368.082</v>
      </c>
      <c r="AA334" s="92">
        <f t="shared" si="69"/>
        <v>580897208.7854</v>
      </c>
    </row>
    <row r="335" ht="24.9" customHeight="1" spans="1:27">
      <c r="A335" s="78"/>
      <c r="B335" s="86" t="s">
        <v>790</v>
      </c>
      <c r="C335" s="87"/>
      <c r="D335" s="88"/>
      <c r="E335" s="88">
        <f t="shared" ref="E335:N335" si="82">SUM(E308:E334)</f>
        <v>3963438030.72</v>
      </c>
      <c r="F335" s="88">
        <f t="shared" si="82"/>
        <v>0</v>
      </c>
      <c r="G335" s="88">
        <f t="shared" si="82"/>
        <v>1131312546.95</v>
      </c>
      <c r="H335" s="88">
        <f t="shared" si="82"/>
        <v>210757028.9806</v>
      </c>
      <c r="I335" s="88">
        <f t="shared" si="82"/>
        <v>152842517.3301</v>
      </c>
      <c r="J335" s="88">
        <f t="shared" si="82"/>
        <v>76421258.66505</v>
      </c>
      <c r="K335" s="88">
        <f t="shared" si="82"/>
        <v>76421258.66505</v>
      </c>
      <c r="L335" s="88">
        <f t="shared" si="82"/>
        <v>6650893212.8003</v>
      </c>
      <c r="M335" s="88">
        <f t="shared" si="82"/>
        <v>12032822078.116</v>
      </c>
      <c r="N335" s="88">
        <f t="shared" si="82"/>
        <v>0</v>
      </c>
      <c r="O335" s="84"/>
      <c r="P335" s="93">
        <v>5</v>
      </c>
      <c r="Q335" s="114"/>
      <c r="R335" s="83" t="s">
        <v>791</v>
      </c>
      <c r="S335" s="83">
        <v>183667522.05</v>
      </c>
      <c r="T335" s="83">
        <v>0</v>
      </c>
      <c r="U335" s="83">
        <v>52425538.27</v>
      </c>
      <c r="V335" s="83">
        <v>7906131.74</v>
      </c>
      <c r="W335" s="83">
        <v>7082791.8095</v>
      </c>
      <c r="X335" s="83">
        <v>0</v>
      </c>
      <c r="Y335" s="83">
        <f t="shared" si="66"/>
        <v>7082791.8095</v>
      </c>
      <c r="Z335" s="83">
        <v>277899642.6641</v>
      </c>
      <c r="AA335" s="92">
        <f t="shared" si="69"/>
        <v>528981626.5336</v>
      </c>
    </row>
    <row r="336" ht="24.9" customHeight="1" spans="1:27">
      <c r="A336" s="81">
        <v>17</v>
      </c>
      <c r="B336" s="82" t="s">
        <v>792</v>
      </c>
      <c r="C336" s="78">
        <v>1</v>
      </c>
      <c r="D336" s="83" t="s">
        <v>793</v>
      </c>
      <c r="E336" s="83">
        <v>140056094.59</v>
      </c>
      <c r="F336" s="83">
        <v>0</v>
      </c>
      <c r="G336" s="83">
        <v>39977215.71</v>
      </c>
      <c r="H336" s="83">
        <v>6874148.0466</v>
      </c>
      <c r="I336" s="83">
        <v>5400999.309</v>
      </c>
      <c r="J336" s="83">
        <v>0</v>
      </c>
      <c r="K336" s="83">
        <f t="shared" ref="K336:K362" si="83">I336-J336</f>
        <v>5400999.309</v>
      </c>
      <c r="L336" s="107">
        <v>245462570.851</v>
      </c>
      <c r="M336" s="92">
        <f t="shared" si="80"/>
        <v>437771028.5066</v>
      </c>
      <c r="N336" s="91"/>
      <c r="O336" s="84"/>
      <c r="P336" s="93">
        <v>6</v>
      </c>
      <c r="Q336" s="114"/>
      <c r="R336" s="83" t="s">
        <v>794</v>
      </c>
      <c r="S336" s="83">
        <v>166423564.45</v>
      </c>
      <c r="T336" s="83">
        <v>0</v>
      </c>
      <c r="U336" s="83">
        <v>47503471.76</v>
      </c>
      <c r="V336" s="83">
        <v>6568973.84</v>
      </c>
      <c r="W336" s="83">
        <v>6417811.0862</v>
      </c>
      <c r="X336" s="83">
        <v>0</v>
      </c>
      <c r="Y336" s="83">
        <f t="shared" ref="Y336:Y399" si="84">W336-X336</f>
        <v>6417811.0862</v>
      </c>
      <c r="Z336" s="83">
        <v>231124065.9493</v>
      </c>
      <c r="AA336" s="92">
        <f t="shared" si="69"/>
        <v>458037887.0855</v>
      </c>
    </row>
    <row r="337" ht="24.9" customHeight="1" spans="1:27">
      <c r="A337" s="81"/>
      <c r="B337" s="84"/>
      <c r="C337" s="78">
        <v>2</v>
      </c>
      <c r="D337" s="83" t="s">
        <v>795</v>
      </c>
      <c r="E337" s="83">
        <v>165645916.46</v>
      </c>
      <c r="F337" s="83">
        <v>0</v>
      </c>
      <c r="G337" s="83">
        <v>47281502.12</v>
      </c>
      <c r="H337" s="83">
        <v>8047120.6111</v>
      </c>
      <c r="I337" s="83">
        <v>6387822.5573</v>
      </c>
      <c r="J337" s="83">
        <v>0</v>
      </c>
      <c r="K337" s="83">
        <f t="shared" si="83"/>
        <v>6387822.5573</v>
      </c>
      <c r="L337" s="107">
        <v>286494724.4382</v>
      </c>
      <c r="M337" s="92">
        <f t="shared" si="80"/>
        <v>513857086.1866</v>
      </c>
      <c r="N337" s="91"/>
      <c r="O337" s="84"/>
      <c r="P337" s="93">
        <v>7</v>
      </c>
      <c r="Q337" s="114"/>
      <c r="R337" s="83" t="s">
        <v>796</v>
      </c>
      <c r="S337" s="83">
        <v>190079458.14</v>
      </c>
      <c r="T337" s="83">
        <v>0</v>
      </c>
      <c r="U337" s="83">
        <v>54255743.18</v>
      </c>
      <c r="V337" s="83">
        <v>8662352.24</v>
      </c>
      <c r="W337" s="83">
        <v>7330056.0398</v>
      </c>
      <c r="X337" s="83">
        <v>0</v>
      </c>
      <c r="Y337" s="83">
        <f t="shared" si="84"/>
        <v>7330056.0398</v>
      </c>
      <c r="Z337" s="83">
        <v>304353250.0136</v>
      </c>
      <c r="AA337" s="92">
        <f t="shared" si="69"/>
        <v>564680859.6134</v>
      </c>
    </row>
    <row r="338" ht="24.9" customHeight="1" spans="1:27">
      <c r="A338" s="81"/>
      <c r="B338" s="84"/>
      <c r="C338" s="78">
        <v>3</v>
      </c>
      <c r="D338" s="83" t="s">
        <v>797</v>
      </c>
      <c r="E338" s="83">
        <v>205571099.83</v>
      </c>
      <c r="F338" s="83">
        <v>0</v>
      </c>
      <c r="G338" s="83">
        <v>58677633.59</v>
      </c>
      <c r="H338" s="83">
        <v>9669737.7966</v>
      </c>
      <c r="I338" s="83">
        <v>7927462.0028</v>
      </c>
      <c r="J338" s="83">
        <v>0</v>
      </c>
      <c r="K338" s="83">
        <f t="shared" si="83"/>
        <v>7927462.0028</v>
      </c>
      <c r="L338" s="107">
        <v>343256049.9629</v>
      </c>
      <c r="M338" s="92">
        <f t="shared" si="80"/>
        <v>625101983.1823</v>
      </c>
      <c r="N338" s="91"/>
      <c r="O338" s="84"/>
      <c r="P338" s="93">
        <v>8</v>
      </c>
      <c r="Q338" s="114"/>
      <c r="R338" s="83" t="s">
        <v>798</v>
      </c>
      <c r="S338" s="83">
        <v>162196839.53</v>
      </c>
      <c r="T338" s="83">
        <v>0</v>
      </c>
      <c r="U338" s="83">
        <v>46297007.35</v>
      </c>
      <c r="V338" s="83">
        <v>7415872.37</v>
      </c>
      <c r="W338" s="83">
        <v>6254815.4063</v>
      </c>
      <c r="X338" s="83">
        <v>0</v>
      </c>
      <c r="Y338" s="83">
        <f t="shared" si="84"/>
        <v>6254815.4063</v>
      </c>
      <c r="Z338" s="83">
        <v>260749712.1891</v>
      </c>
      <c r="AA338" s="92">
        <f t="shared" si="69"/>
        <v>482914246.8454</v>
      </c>
    </row>
    <row r="339" ht="24.9" customHeight="1" spans="1:27">
      <c r="A339" s="81"/>
      <c r="B339" s="84"/>
      <c r="C339" s="78">
        <v>4</v>
      </c>
      <c r="D339" s="83" t="s">
        <v>799</v>
      </c>
      <c r="E339" s="83">
        <v>155490506.1</v>
      </c>
      <c r="F339" s="83">
        <v>0</v>
      </c>
      <c r="G339" s="83">
        <v>44382770.49</v>
      </c>
      <c r="H339" s="83">
        <v>7033339.3823</v>
      </c>
      <c r="I339" s="83">
        <v>5996198.2979</v>
      </c>
      <c r="J339" s="83">
        <v>0</v>
      </c>
      <c r="K339" s="83">
        <f t="shared" si="83"/>
        <v>5996198.2979</v>
      </c>
      <c r="L339" s="107">
        <v>251031297.2932</v>
      </c>
      <c r="M339" s="92">
        <f t="shared" si="80"/>
        <v>463934111.5634</v>
      </c>
      <c r="N339" s="91"/>
      <c r="O339" s="84"/>
      <c r="P339" s="93">
        <v>9</v>
      </c>
      <c r="Q339" s="114"/>
      <c r="R339" s="83" t="s">
        <v>800</v>
      </c>
      <c r="S339" s="83">
        <v>183594741.09</v>
      </c>
      <c r="T339" s="83">
        <v>0</v>
      </c>
      <c r="U339" s="83">
        <v>52404763.88</v>
      </c>
      <c r="V339" s="83">
        <v>7348268.46</v>
      </c>
      <c r="W339" s="83">
        <v>7079985.1489</v>
      </c>
      <c r="X339" s="83">
        <v>0</v>
      </c>
      <c r="Y339" s="83">
        <f t="shared" si="84"/>
        <v>7079985.1489</v>
      </c>
      <c r="Z339" s="83">
        <v>258384836.688</v>
      </c>
      <c r="AA339" s="92">
        <f t="shared" si="69"/>
        <v>508812595.2669</v>
      </c>
    </row>
    <row r="340" ht="24.9" customHeight="1" spans="1:27">
      <c r="A340" s="81"/>
      <c r="B340" s="84"/>
      <c r="C340" s="78">
        <v>5</v>
      </c>
      <c r="D340" s="83" t="s">
        <v>801</v>
      </c>
      <c r="E340" s="83">
        <v>130885811.13</v>
      </c>
      <c r="F340" s="83">
        <v>0</v>
      </c>
      <c r="G340" s="83">
        <v>38084288.76</v>
      </c>
      <c r="H340" s="83">
        <v>6078700.0159</v>
      </c>
      <c r="I340" s="83">
        <v>5145261.2101</v>
      </c>
      <c r="J340" s="83">
        <v>0</v>
      </c>
      <c r="K340" s="83">
        <f t="shared" si="83"/>
        <v>5145261.2101</v>
      </c>
      <c r="L340" s="107">
        <v>217636731.8211</v>
      </c>
      <c r="M340" s="92">
        <f t="shared" si="80"/>
        <v>397830792.9371</v>
      </c>
      <c r="N340" s="91"/>
      <c r="O340" s="84"/>
      <c r="P340" s="93">
        <v>10</v>
      </c>
      <c r="Q340" s="114"/>
      <c r="R340" s="83" t="s">
        <v>802</v>
      </c>
      <c r="S340" s="83">
        <v>165760490.91</v>
      </c>
      <c r="T340" s="83">
        <v>0</v>
      </c>
      <c r="U340" s="83">
        <v>47314205.92</v>
      </c>
      <c r="V340" s="83">
        <v>7017724.48</v>
      </c>
      <c r="W340" s="83">
        <v>6392240.905</v>
      </c>
      <c r="X340" s="83">
        <v>0</v>
      </c>
      <c r="Y340" s="83">
        <f t="shared" si="84"/>
        <v>6392240.905</v>
      </c>
      <c r="Z340" s="83">
        <v>246821965.0234</v>
      </c>
      <c r="AA340" s="92">
        <f t="shared" si="69"/>
        <v>473306627.2384</v>
      </c>
    </row>
    <row r="341" ht="24.9" customHeight="1" spans="1:27">
      <c r="A341" s="81"/>
      <c r="B341" s="84"/>
      <c r="C341" s="78">
        <v>6</v>
      </c>
      <c r="D341" s="83" t="s">
        <v>803</v>
      </c>
      <c r="E341" s="83">
        <v>183727745.72</v>
      </c>
      <c r="F341" s="83">
        <v>0</v>
      </c>
      <c r="G341" s="83">
        <v>37359675.92</v>
      </c>
      <c r="H341" s="83">
        <v>6340376.1687</v>
      </c>
      <c r="I341" s="83">
        <v>5047364.6115</v>
      </c>
      <c r="J341" s="83">
        <v>0</v>
      </c>
      <c r="K341" s="83">
        <f t="shared" si="83"/>
        <v>5047364.6115</v>
      </c>
      <c r="L341" s="107">
        <v>226790514.626</v>
      </c>
      <c r="M341" s="92">
        <f t="shared" si="80"/>
        <v>459265677.0462</v>
      </c>
      <c r="N341" s="91"/>
      <c r="O341" s="84"/>
      <c r="P341" s="93">
        <v>11</v>
      </c>
      <c r="Q341" s="114"/>
      <c r="R341" s="83" t="s">
        <v>804</v>
      </c>
      <c r="S341" s="83">
        <v>153710883.09</v>
      </c>
      <c r="T341" s="83">
        <v>0</v>
      </c>
      <c r="U341" s="83">
        <v>43874799.93</v>
      </c>
      <c r="V341" s="83">
        <v>7160161.27</v>
      </c>
      <c r="W341" s="83">
        <v>5927570.4908</v>
      </c>
      <c r="X341" s="83">
        <v>0</v>
      </c>
      <c r="Y341" s="83">
        <f t="shared" si="84"/>
        <v>5927570.4908</v>
      </c>
      <c r="Z341" s="83">
        <v>251804594.8696</v>
      </c>
      <c r="AA341" s="92">
        <f t="shared" si="69"/>
        <v>462478009.6504</v>
      </c>
    </row>
    <row r="342" ht="24.9" customHeight="1" spans="1:27">
      <c r="A342" s="81"/>
      <c r="B342" s="84"/>
      <c r="C342" s="78">
        <v>7</v>
      </c>
      <c r="D342" s="83" t="s">
        <v>805</v>
      </c>
      <c r="E342" s="83">
        <v>133424418.25</v>
      </c>
      <c r="F342" s="83">
        <v>0</v>
      </c>
      <c r="G342" s="83">
        <v>52442728.34</v>
      </c>
      <c r="H342" s="83">
        <v>8633483.5849</v>
      </c>
      <c r="I342" s="83">
        <v>7085114.2219</v>
      </c>
      <c r="J342" s="83">
        <v>0</v>
      </c>
      <c r="K342" s="83">
        <f t="shared" si="83"/>
        <v>7085114.2219</v>
      </c>
      <c r="L342" s="107">
        <v>307006487.7334</v>
      </c>
      <c r="M342" s="92">
        <f t="shared" si="80"/>
        <v>508592232.1302</v>
      </c>
      <c r="N342" s="91"/>
      <c r="O342" s="84"/>
      <c r="P342" s="93">
        <v>12</v>
      </c>
      <c r="Q342" s="114"/>
      <c r="R342" s="83" t="s">
        <v>806</v>
      </c>
      <c r="S342" s="83">
        <v>183011508.21</v>
      </c>
      <c r="T342" s="83">
        <v>0</v>
      </c>
      <c r="U342" s="83">
        <v>52238287.53</v>
      </c>
      <c r="V342" s="83">
        <v>7395464.8</v>
      </c>
      <c r="W342" s="83">
        <v>7057493.8722</v>
      </c>
      <c r="X342" s="83">
        <v>0</v>
      </c>
      <c r="Y342" s="83">
        <f t="shared" si="84"/>
        <v>7057493.8722</v>
      </c>
      <c r="Z342" s="83">
        <v>260035828.2029</v>
      </c>
      <c r="AA342" s="92">
        <f t="shared" si="69"/>
        <v>509738582.6151</v>
      </c>
    </row>
    <row r="343" ht="24.9" customHeight="1" spans="1:27">
      <c r="A343" s="81"/>
      <c r="B343" s="84"/>
      <c r="C343" s="78">
        <v>8</v>
      </c>
      <c r="D343" s="83" t="s">
        <v>807</v>
      </c>
      <c r="E343" s="83">
        <v>154197002.08</v>
      </c>
      <c r="F343" s="83">
        <v>0</v>
      </c>
      <c r="G343" s="83">
        <v>44013556.36</v>
      </c>
      <c r="H343" s="83">
        <v>7185995.365</v>
      </c>
      <c r="I343" s="83">
        <v>5946316.7534</v>
      </c>
      <c r="J343" s="83">
        <v>0</v>
      </c>
      <c r="K343" s="83">
        <f t="shared" si="83"/>
        <v>5946316.7534</v>
      </c>
      <c r="L343" s="107">
        <v>256371408.3198</v>
      </c>
      <c r="M343" s="92">
        <f t="shared" si="80"/>
        <v>467714278.8782</v>
      </c>
      <c r="N343" s="91"/>
      <c r="O343" s="84"/>
      <c r="P343" s="93">
        <v>13</v>
      </c>
      <c r="Q343" s="114"/>
      <c r="R343" s="83" t="s">
        <v>808</v>
      </c>
      <c r="S343" s="83">
        <v>192016002.65</v>
      </c>
      <c r="T343" s="83">
        <v>0</v>
      </c>
      <c r="U343" s="83">
        <v>54808504.97</v>
      </c>
      <c r="V343" s="83">
        <v>8296141.27</v>
      </c>
      <c r="W343" s="83">
        <v>7404735.2287</v>
      </c>
      <c r="X343" s="83">
        <v>0</v>
      </c>
      <c r="Y343" s="83">
        <f t="shared" si="84"/>
        <v>7404735.2287</v>
      </c>
      <c r="Z343" s="83">
        <v>291542698.935</v>
      </c>
      <c r="AA343" s="92">
        <f t="shared" si="69"/>
        <v>554068083.0537</v>
      </c>
    </row>
    <row r="344" ht="24.9" customHeight="1" spans="1:27">
      <c r="A344" s="81"/>
      <c r="B344" s="84"/>
      <c r="C344" s="78">
        <v>9</v>
      </c>
      <c r="D344" s="83" t="s">
        <v>809</v>
      </c>
      <c r="E344" s="83">
        <v>135066340.64</v>
      </c>
      <c r="F344" s="83">
        <v>0</v>
      </c>
      <c r="G344" s="83">
        <v>38552954.44</v>
      </c>
      <c r="H344" s="83">
        <v>6491275.0045</v>
      </c>
      <c r="I344" s="83">
        <v>5208578.8524</v>
      </c>
      <c r="J344" s="83">
        <v>0</v>
      </c>
      <c r="K344" s="83">
        <f t="shared" si="83"/>
        <v>5208578.8524</v>
      </c>
      <c r="L344" s="107">
        <v>232069158.3003</v>
      </c>
      <c r="M344" s="92">
        <f t="shared" si="80"/>
        <v>417388307.2372</v>
      </c>
      <c r="N344" s="91"/>
      <c r="O344" s="84"/>
      <c r="P344" s="93">
        <v>14</v>
      </c>
      <c r="Q344" s="114"/>
      <c r="R344" s="83" t="s">
        <v>810</v>
      </c>
      <c r="S344" s="83">
        <v>173016590.75</v>
      </c>
      <c r="T344" s="83">
        <v>0</v>
      </c>
      <c r="U344" s="83">
        <v>49385366.55</v>
      </c>
      <c r="V344" s="83">
        <v>7507182.35</v>
      </c>
      <c r="W344" s="83">
        <v>6672058.7191</v>
      </c>
      <c r="X344" s="83">
        <v>0</v>
      </c>
      <c r="Y344" s="83">
        <f t="shared" si="84"/>
        <v>6672058.7191</v>
      </c>
      <c r="Z344" s="83">
        <v>263943857.7587</v>
      </c>
      <c r="AA344" s="92">
        <f t="shared" si="69"/>
        <v>500525056.1278</v>
      </c>
    </row>
    <row r="345" ht="24.9" customHeight="1" spans="1:27">
      <c r="A345" s="81"/>
      <c r="B345" s="84"/>
      <c r="C345" s="78">
        <v>10</v>
      </c>
      <c r="D345" s="83" t="s">
        <v>811</v>
      </c>
      <c r="E345" s="83">
        <v>142690236.94</v>
      </c>
      <c r="F345" s="83">
        <v>0</v>
      </c>
      <c r="G345" s="83">
        <v>40729097.85</v>
      </c>
      <c r="H345" s="83">
        <v>6612379.4124</v>
      </c>
      <c r="I345" s="83">
        <v>5502580.0436</v>
      </c>
      <c r="J345" s="83">
        <v>0</v>
      </c>
      <c r="K345" s="83">
        <f t="shared" si="83"/>
        <v>5502580.0436</v>
      </c>
      <c r="L345" s="107">
        <v>236305552.9223</v>
      </c>
      <c r="M345" s="92">
        <f t="shared" si="80"/>
        <v>431839847.1683</v>
      </c>
      <c r="N345" s="91"/>
      <c r="O345" s="84"/>
      <c r="P345" s="93">
        <v>15</v>
      </c>
      <c r="Q345" s="114"/>
      <c r="R345" s="83" t="s">
        <v>812</v>
      </c>
      <c r="S345" s="83">
        <v>154925758.13</v>
      </c>
      <c r="T345" s="83">
        <v>0</v>
      </c>
      <c r="U345" s="83">
        <v>44221570.43</v>
      </c>
      <c r="V345" s="83">
        <v>6705137.31</v>
      </c>
      <c r="W345" s="83">
        <v>5974419.8567</v>
      </c>
      <c r="X345" s="83">
        <v>0</v>
      </c>
      <c r="Y345" s="83">
        <f t="shared" si="84"/>
        <v>5974419.8567</v>
      </c>
      <c r="Z345" s="83">
        <v>235887246.5641</v>
      </c>
      <c r="AA345" s="92">
        <f t="shared" si="69"/>
        <v>447714132.2908</v>
      </c>
    </row>
    <row r="346" ht="24.9" customHeight="1" spans="1:27">
      <c r="A346" s="81"/>
      <c r="B346" s="84"/>
      <c r="C346" s="78">
        <v>11</v>
      </c>
      <c r="D346" s="83" t="s">
        <v>813</v>
      </c>
      <c r="E346" s="83">
        <v>198490398.81</v>
      </c>
      <c r="F346" s="83">
        <v>0</v>
      </c>
      <c r="G346" s="83">
        <v>56656538.31</v>
      </c>
      <c r="H346" s="83">
        <v>9041002.923</v>
      </c>
      <c r="I346" s="83">
        <v>7654408.1135</v>
      </c>
      <c r="J346" s="83">
        <v>0</v>
      </c>
      <c r="K346" s="83">
        <f t="shared" si="83"/>
        <v>7654408.1135</v>
      </c>
      <c r="L346" s="107">
        <v>321262060.778</v>
      </c>
      <c r="M346" s="92">
        <f t="shared" si="80"/>
        <v>593104408.9345</v>
      </c>
      <c r="N346" s="91"/>
      <c r="O346" s="84"/>
      <c r="P346" s="93">
        <v>16</v>
      </c>
      <c r="Q346" s="114"/>
      <c r="R346" s="83" t="s">
        <v>814</v>
      </c>
      <c r="S346" s="83">
        <v>172159373.05</v>
      </c>
      <c r="T346" s="83">
        <v>0</v>
      </c>
      <c r="U346" s="83">
        <v>49140684.75</v>
      </c>
      <c r="V346" s="83">
        <v>8685287.63</v>
      </c>
      <c r="W346" s="83">
        <v>6639001.7341</v>
      </c>
      <c r="X346" s="83">
        <v>0</v>
      </c>
      <c r="Y346" s="83">
        <f t="shared" si="84"/>
        <v>6639001.7341</v>
      </c>
      <c r="Z346" s="83">
        <v>305155560.7171</v>
      </c>
      <c r="AA346" s="92">
        <f t="shared" si="69"/>
        <v>541779907.8812</v>
      </c>
    </row>
    <row r="347" ht="24.9" customHeight="1" spans="1:27">
      <c r="A347" s="81"/>
      <c r="B347" s="84"/>
      <c r="C347" s="78">
        <v>12</v>
      </c>
      <c r="D347" s="83" t="s">
        <v>815</v>
      </c>
      <c r="E347" s="83">
        <v>146756565.16</v>
      </c>
      <c r="F347" s="83">
        <v>0</v>
      </c>
      <c r="G347" s="83">
        <v>41889779.08</v>
      </c>
      <c r="H347" s="83">
        <v>6758792.8998</v>
      </c>
      <c r="I347" s="83">
        <v>5659390.3274</v>
      </c>
      <c r="J347" s="83">
        <v>0</v>
      </c>
      <c r="K347" s="83">
        <f t="shared" si="83"/>
        <v>5659390.3274</v>
      </c>
      <c r="L347" s="107">
        <v>241427293.0922</v>
      </c>
      <c r="M347" s="92">
        <f t="shared" si="80"/>
        <v>442491820.5594</v>
      </c>
      <c r="N347" s="91"/>
      <c r="O347" s="84"/>
      <c r="P347" s="93">
        <v>17</v>
      </c>
      <c r="Q347" s="114"/>
      <c r="R347" s="83" t="s">
        <v>816</v>
      </c>
      <c r="S347" s="83">
        <v>170768583.82</v>
      </c>
      <c r="T347" s="83">
        <v>0</v>
      </c>
      <c r="U347" s="83">
        <v>48743701.81</v>
      </c>
      <c r="V347" s="83">
        <v>8100620.15</v>
      </c>
      <c r="W347" s="83">
        <v>6585368.5688</v>
      </c>
      <c r="X347" s="83">
        <v>0</v>
      </c>
      <c r="Y347" s="83">
        <f t="shared" si="84"/>
        <v>6585368.5688</v>
      </c>
      <c r="Z347" s="83">
        <v>284703108.025</v>
      </c>
      <c r="AA347" s="92">
        <f t="shared" ref="AA347:AA410" si="85">S347+T347+U347+V347+Y347+Z347</f>
        <v>518901382.3738</v>
      </c>
    </row>
    <row r="348" ht="24.9" customHeight="1" spans="1:27">
      <c r="A348" s="81"/>
      <c r="B348" s="84"/>
      <c r="C348" s="78">
        <v>13</v>
      </c>
      <c r="D348" s="83" t="s">
        <v>817</v>
      </c>
      <c r="E348" s="83">
        <v>123886462.69</v>
      </c>
      <c r="F348" s="83">
        <v>0</v>
      </c>
      <c r="G348" s="83">
        <v>35361801.69</v>
      </c>
      <c r="H348" s="83">
        <v>6467646.004</v>
      </c>
      <c r="I348" s="83">
        <v>4777447.9314</v>
      </c>
      <c r="J348" s="83">
        <v>0</v>
      </c>
      <c r="K348" s="83">
        <f t="shared" si="83"/>
        <v>4777447.9314</v>
      </c>
      <c r="L348" s="107">
        <v>231242584.1683</v>
      </c>
      <c r="M348" s="92">
        <f t="shared" si="80"/>
        <v>401735942.4837</v>
      </c>
      <c r="N348" s="91"/>
      <c r="O348" s="84"/>
      <c r="P348" s="93">
        <v>18</v>
      </c>
      <c r="Q348" s="114"/>
      <c r="R348" s="83" t="s">
        <v>818</v>
      </c>
      <c r="S348" s="83">
        <v>191212402.98</v>
      </c>
      <c r="T348" s="83">
        <v>0</v>
      </c>
      <c r="U348" s="83">
        <v>54579127.75</v>
      </c>
      <c r="V348" s="83">
        <v>8563289.23</v>
      </c>
      <c r="W348" s="83">
        <v>7373745.922</v>
      </c>
      <c r="X348" s="83">
        <v>0</v>
      </c>
      <c r="Y348" s="83">
        <f t="shared" si="84"/>
        <v>7373745.922</v>
      </c>
      <c r="Z348" s="83">
        <v>300887893.2316</v>
      </c>
      <c r="AA348" s="92">
        <f t="shared" si="85"/>
        <v>562616459.1136</v>
      </c>
    </row>
    <row r="349" ht="24.9" customHeight="1" spans="1:27">
      <c r="A349" s="81"/>
      <c r="B349" s="84"/>
      <c r="C349" s="78">
        <v>14</v>
      </c>
      <c r="D349" s="83" t="s">
        <v>819</v>
      </c>
      <c r="E349" s="83">
        <v>170277989.7</v>
      </c>
      <c r="F349" s="83">
        <v>0</v>
      </c>
      <c r="G349" s="83">
        <v>48603668.01</v>
      </c>
      <c r="H349" s="83">
        <v>8370697.6551</v>
      </c>
      <c r="I349" s="83">
        <v>6566449.7313</v>
      </c>
      <c r="J349" s="83">
        <v>0</v>
      </c>
      <c r="K349" s="83">
        <f t="shared" si="83"/>
        <v>6566449.7313</v>
      </c>
      <c r="L349" s="107">
        <v>297813883.4429</v>
      </c>
      <c r="M349" s="92">
        <f t="shared" si="80"/>
        <v>531632688.5393</v>
      </c>
      <c r="N349" s="91"/>
      <c r="O349" s="84"/>
      <c r="P349" s="93">
        <v>19</v>
      </c>
      <c r="Q349" s="114"/>
      <c r="R349" s="83" t="s">
        <v>820</v>
      </c>
      <c r="S349" s="83">
        <v>176290129.67</v>
      </c>
      <c r="T349" s="83">
        <v>0</v>
      </c>
      <c r="U349" s="83">
        <v>50319756.25</v>
      </c>
      <c r="V349" s="83">
        <v>6851180.87</v>
      </c>
      <c r="W349" s="83">
        <v>6798296.5775</v>
      </c>
      <c r="X349" s="83">
        <v>0</v>
      </c>
      <c r="Y349" s="83">
        <f t="shared" si="84"/>
        <v>6798296.5775</v>
      </c>
      <c r="Z349" s="83">
        <v>240996046.2387</v>
      </c>
      <c r="AA349" s="92">
        <f t="shared" si="85"/>
        <v>481255409.6062</v>
      </c>
    </row>
    <row r="350" ht="24.9" customHeight="1" spans="1:27">
      <c r="A350" s="81"/>
      <c r="B350" s="84"/>
      <c r="C350" s="78">
        <v>15</v>
      </c>
      <c r="D350" s="83" t="s">
        <v>821</v>
      </c>
      <c r="E350" s="83">
        <v>191519146.68</v>
      </c>
      <c r="F350" s="83">
        <v>0</v>
      </c>
      <c r="G350" s="83">
        <v>54666683.81</v>
      </c>
      <c r="H350" s="83">
        <v>9017512.6446</v>
      </c>
      <c r="I350" s="83">
        <v>7385574.9148</v>
      </c>
      <c r="J350" s="83">
        <v>0</v>
      </c>
      <c r="K350" s="83">
        <f t="shared" si="83"/>
        <v>7385574.9148</v>
      </c>
      <c r="L350" s="107">
        <v>320440339.3316</v>
      </c>
      <c r="M350" s="92">
        <f t="shared" si="80"/>
        <v>583029257.381</v>
      </c>
      <c r="N350" s="91"/>
      <c r="O350" s="84"/>
      <c r="P350" s="93">
        <v>20</v>
      </c>
      <c r="Q350" s="114"/>
      <c r="R350" s="83" t="s">
        <v>822</v>
      </c>
      <c r="S350" s="83">
        <v>160426590.23</v>
      </c>
      <c r="T350" s="83">
        <v>0</v>
      </c>
      <c r="U350" s="83">
        <v>45791712.39</v>
      </c>
      <c r="V350" s="83">
        <v>6150125.53</v>
      </c>
      <c r="W350" s="83">
        <v>6186549.0787</v>
      </c>
      <c r="X350" s="83">
        <v>0</v>
      </c>
      <c r="Y350" s="83">
        <f t="shared" si="84"/>
        <v>6186549.0787</v>
      </c>
      <c r="Z350" s="83">
        <v>216472190.2387</v>
      </c>
      <c r="AA350" s="92">
        <f t="shared" si="85"/>
        <v>435027167.4674</v>
      </c>
    </row>
    <row r="351" ht="24.9" customHeight="1" spans="1:27">
      <c r="A351" s="81"/>
      <c r="B351" s="84"/>
      <c r="C351" s="78">
        <v>16</v>
      </c>
      <c r="D351" s="83" t="s">
        <v>823</v>
      </c>
      <c r="E351" s="83">
        <v>140365092.42</v>
      </c>
      <c r="F351" s="83">
        <v>0</v>
      </c>
      <c r="G351" s="83">
        <v>40065415.17</v>
      </c>
      <c r="H351" s="83">
        <v>6811800.162</v>
      </c>
      <c r="I351" s="83">
        <v>5412915.2276</v>
      </c>
      <c r="J351" s="83">
        <v>0</v>
      </c>
      <c r="K351" s="83">
        <f t="shared" si="83"/>
        <v>5412915.2276</v>
      </c>
      <c r="L351" s="107">
        <v>243281558.2195</v>
      </c>
      <c r="M351" s="92">
        <f t="shared" si="80"/>
        <v>435936781.1991</v>
      </c>
      <c r="N351" s="91"/>
      <c r="O351" s="84"/>
      <c r="P351" s="93">
        <v>21</v>
      </c>
      <c r="Q351" s="114"/>
      <c r="R351" s="83" t="s">
        <v>824</v>
      </c>
      <c r="S351" s="83">
        <v>165375131.39</v>
      </c>
      <c r="T351" s="83">
        <v>0</v>
      </c>
      <c r="U351" s="83">
        <v>47204209.99</v>
      </c>
      <c r="V351" s="83">
        <v>7864869.62</v>
      </c>
      <c r="W351" s="83">
        <v>6377380.2416</v>
      </c>
      <c r="X351" s="83">
        <v>0</v>
      </c>
      <c r="Y351" s="83">
        <f t="shared" si="84"/>
        <v>6377380.2416</v>
      </c>
      <c r="Z351" s="83">
        <v>276456238.26</v>
      </c>
      <c r="AA351" s="92">
        <f t="shared" si="85"/>
        <v>503277829.5016</v>
      </c>
    </row>
    <row r="352" ht="24.9" customHeight="1" spans="1:27">
      <c r="A352" s="81"/>
      <c r="B352" s="84"/>
      <c r="C352" s="78">
        <v>17</v>
      </c>
      <c r="D352" s="83" t="s">
        <v>825</v>
      </c>
      <c r="E352" s="83">
        <v>148532875.56</v>
      </c>
      <c r="F352" s="83">
        <v>0</v>
      </c>
      <c r="G352" s="83">
        <v>42396804.1</v>
      </c>
      <c r="H352" s="83">
        <v>7328740.423</v>
      </c>
      <c r="I352" s="83">
        <v>5727890.3898</v>
      </c>
      <c r="J352" s="83">
        <v>0</v>
      </c>
      <c r="K352" s="83">
        <f t="shared" si="83"/>
        <v>5727890.3898</v>
      </c>
      <c r="L352" s="107">
        <v>261364821.9121</v>
      </c>
      <c r="M352" s="92">
        <f t="shared" si="80"/>
        <v>465351132.3849</v>
      </c>
      <c r="N352" s="91"/>
      <c r="O352" s="84"/>
      <c r="P352" s="93">
        <v>22</v>
      </c>
      <c r="Q352" s="114"/>
      <c r="R352" s="83" t="s">
        <v>826</v>
      </c>
      <c r="S352" s="83">
        <v>159116573.21</v>
      </c>
      <c r="T352" s="83">
        <v>0</v>
      </c>
      <c r="U352" s="83">
        <v>45417784.84</v>
      </c>
      <c r="V352" s="83">
        <v>7598029.92</v>
      </c>
      <c r="W352" s="83">
        <v>6136030.7415</v>
      </c>
      <c r="X352" s="83">
        <v>0</v>
      </c>
      <c r="Y352" s="83">
        <f t="shared" si="84"/>
        <v>6136030.7415</v>
      </c>
      <c r="Z352" s="83">
        <v>267121827.7094</v>
      </c>
      <c r="AA352" s="92">
        <f t="shared" si="85"/>
        <v>485390246.4209</v>
      </c>
    </row>
    <row r="353" ht="24.9" customHeight="1" spans="1:27">
      <c r="A353" s="81"/>
      <c r="B353" s="84"/>
      <c r="C353" s="78">
        <v>18</v>
      </c>
      <c r="D353" s="83" t="s">
        <v>827</v>
      </c>
      <c r="E353" s="83">
        <v>154917192.6</v>
      </c>
      <c r="F353" s="83">
        <v>0</v>
      </c>
      <c r="G353" s="83">
        <v>44219125.51</v>
      </c>
      <c r="H353" s="83">
        <v>7791594.4722</v>
      </c>
      <c r="I353" s="83">
        <v>5974089.5432</v>
      </c>
      <c r="J353" s="83">
        <v>0</v>
      </c>
      <c r="K353" s="83">
        <f t="shared" si="83"/>
        <v>5974089.5432</v>
      </c>
      <c r="L353" s="107">
        <v>277556077.3663</v>
      </c>
      <c r="M353" s="92">
        <f t="shared" si="80"/>
        <v>490458079.4917</v>
      </c>
      <c r="N353" s="91"/>
      <c r="O353" s="85"/>
      <c r="P353" s="93">
        <v>23</v>
      </c>
      <c r="Q353" s="115"/>
      <c r="R353" s="83" t="s">
        <v>828</v>
      </c>
      <c r="S353" s="83">
        <v>149171752.36</v>
      </c>
      <c r="T353" s="83">
        <v>0</v>
      </c>
      <c r="U353" s="83">
        <v>42579163.29</v>
      </c>
      <c r="V353" s="83">
        <v>6869029.78</v>
      </c>
      <c r="W353" s="83">
        <v>5752527.4695</v>
      </c>
      <c r="X353" s="83">
        <v>0</v>
      </c>
      <c r="Y353" s="83">
        <f t="shared" si="84"/>
        <v>5752527.4695</v>
      </c>
      <c r="Z353" s="83">
        <v>241620425.133</v>
      </c>
      <c r="AA353" s="92">
        <f t="shared" si="85"/>
        <v>445992898.0325</v>
      </c>
    </row>
    <row r="354" ht="24.9" customHeight="1" spans="1:27">
      <c r="A354" s="81"/>
      <c r="B354" s="84"/>
      <c r="C354" s="78">
        <v>19</v>
      </c>
      <c r="D354" s="83" t="s">
        <v>829</v>
      </c>
      <c r="E354" s="83">
        <v>160052169.48</v>
      </c>
      <c r="F354" s="83">
        <v>0</v>
      </c>
      <c r="G354" s="83">
        <v>45684838.79</v>
      </c>
      <c r="H354" s="83">
        <v>7504747.962</v>
      </c>
      <c r="I354" s="83">
        <v>6172110.2481</v>
      </c>
      <c r="J354" s="83">
        <v>0</v>
      </c>
      <c r="K354" s="83">
        <f t="shared" si="83"/>
        <v>6172110.2481</v>
      </c>
      <c r="L354" s="107">
        <v>267521801.6994</v>
      </c>
      <c r="M354" s="92">
        <f t="shared" si="80"/>
        <v>486935668.1795</v>
      </c>
      <c r="N354" s="91"/>
      <c r="O354" s="78"/>
      <c r="P354" s="87" t="s">
        <v>830</v>
      </c>
      <c r="Q354" s="99"/>
      <c r="R354" s="88"/>
      <c r="S354" s="88">
        <f t="shared" ref="S354:X354" si="86">SUM(S331:S353)</f>
        <v>3941439065.7</v>
      </c>
      <c r="T354" s="88">
        <f t="shared" si="86"/>
        <v>0</v>
      </c>
      <c r="U354" s="88">
        <f t="shared" si="86"/>
        <v>1125033224.54</v>
      </c>
      <c r="V354" s="88">
        <f t="shared" si="86"/>
        <v>174198844.05</v>
      </c>
      <c r="W354" s="88">
        <f t="shared" si="86"/>
        <v>151994168.7079</v>
      </c>
      <c r="X354" s="88">
        <f t="shared" si="86"/>
        <v>0</v>
      </c>
      <c r="Y354" s="88">
        <f t="shared" si="84"/>
        <v>151994168.7079</v>
      </c>
      <c r="Z354" s="88">
        <f>SUM(Z331:Z353)</f>
        <v>6124357864.8758</v>
      </c>
      <c r="AA354" s="92">
        <f t="shared" si="85"/>
        <v>11517023167.8737</v>
      </c>
    </row>
    <row r="355" ht="24.9" customHeight="1" spans="1:27">
      <c r="A355" s="81"/>
      <c r="B355" s="84"/>
      <c r="C355" s="78">
        <v>20</v>
      </c>
      <c r="D355" s="83" t="s">
        <v>831</v>
      </c>
      <c r="E355" s="83">
        <v>161436090.22</v>
      </c>
      <c r="F355" s="83">
        <v>0</v>
      </c>
      <c r="G355" s="83">
        <v>46079861.22</v>
      </c>
      <c r="H355" s="83">
        <v>7609591.0551</v>
      </c>
      <c r="I355" s="83">
        <v>6225478.5432</v>
      </c>
      <c r="J355" s="83">
        <v>0</v>
      </c>
      <c r="K355" s="83">
        <f t="shared" si="83"/>
        <v>6225478.5432</v>
      </c>
      <c r="L355" s="107">
        <v>271189353.7191</v>
      </c>
      <c r="M355" s="92">
        <f t="shared" si="80"/>
        <v>492540374.7574</v>
      </c>
      <c r="N355" s="91"/>
      <c r="O355" s="82">
        <v>34</v>
      </c>
      <c r="P355" s="93">
        <v>1</v>
      </c>
      <c r="Q355" s="82" t="s">
        <v>122</v>
      </c>
      <c r="R355" s="83" t="s">
        <v>832</v>
      </c>
      <c r="S355" s="83">
        <v>148063776.65</v>
      </c>
      <c r="T355" s="83">
        <v>0</v>
      </c>
      <c r="U355" s="83">
        <v>42262905.84</v>
      </c>
      <c r="V355" s="83">
        <v>6400194.5</v>
      </c>
      <c r="W355" s="83">
        <v>5709800.4747</v>
      </c>
      <c r="X355" s="83">
        <f t="shared" ref="X355:X370" si="87">W355/2</f>
        <v>2854900.23735</v>
      </c>
      <c r="Y355" s="83">
        <f t="shared" si="84"/>
        <v>2854900.23735</v>
      </c>
      <c r="Z355" s="83">
        <v>214615238.4139</v>
      </c>
      <c r="AA355" s="92">
        <f t="shared" si="85"/>
        <v>414197015.64125</v>
      </c>
    </row>
    <row r="356" ht="24.9" customHeight="1" spans="1:27">
      <c r="A356" s="81"/>
      <c r="B356" s="84"/>
      <c r="C356" s="78">
        <v>21</v>
      </c>
      <c r="D356" s="83" t="s">
        <v>833</v>
      </c>
      <c r="E356" s="83">
        <v>151233246.83</v>
      </c>
      <c r="F356" s="83">
        <v>0</v>
      </c>
      <c r="G356" s="83">
        <v>43167590.44</v>
      </c>
      <c r="H356" s="83">
        <v>7327491.924</v>
      </c>
      <c r="I356" s="83">
        <v>5832025.1182</v>
      </c>
      <c r="J356" s="83">
        <v>0</v>
      </c>
      <c r="K356" s="83">
        <f t="shared" si="83"/>
        <v>5832025.1182</v>
      </c>
      <c r="L356" s="107">
        <v>261321147.7407</v>
      </c>
      <c r="M356" s="92">
        <f t="shared" si="80"/>
        <v>468881502.0529</v>
      </c>
      <c r="N356" s="91"/>
      <c r="O356" s="84"/>
      <c r="P356" s="93">
        <v>2</v>
      </c>
      <c r="Q356" s="84"/>
      <c r="R356" s="83" t="s">
        <v>834</v>
      </c>
      <c r="S356" s="83">
        <v>253371219.25</v>
      </c>
      <c r="T356" s="83">
        <v>0</v>
      </c>
      <c r="U356" s="83">
        <v>72321564.55</v>
      </c>
      <c r="V356" s="83">
        <v>8280865.65</v>
      </c>
      <c r="W356" s="83">
        <v>9770783.514</v>
      </c>
      <c r="X356" s="83">
        <f t="shared" si="87"/>
        <v>4885391.757</v>
      </c>
      <c r="Y356" s="83">
        <f t="shared" si="84"/>
        <v>4885391.757</v>
      </c>
      <c r="Z356" s="83">
        <v>280403637.7278</v>
      </c>
      <c r="AA356" s="92">
        <f t="shared" si="85"/>
        <v>619262678.9348</v>
      </c>
    </row>
    <row r="357" ht="24.9" customHeight="1" spans="1:27">
      <c r="A357" s="81"/>
      <c r="B357" s="84"/>
      <c r="C357" s="78">
        <v>22</v>
      </c>
      <c r="D357" s="83" t="s">
        <v>835</v>
      </c>
      <c r="E357" s="83">
        <v>138720074.72</v>
      </c>
      <c r="F357" s="83">
        <v>0</v>
      </c>
      <c r="G357" s="83">
        <v>39595865.97</v>
      </c>
      <c r="H357" s="83">
        <v>6819013.712</v>
      </c>
      <c r="I357" s="83">
        <v>5349478.2208</v>
      </c>
      <c r="J357" s="83">
        <v>0</v>
      </c>
      <c r="K357" s="83">
        <f t="shared" si="83"/>
        <v>5349478.2208</v>
      </c>
      <c r="L357" s="107">
        <v>243533897.8762</v>
      </c>
      <c r="M357" s="92">
        <f t="shared" si="80"/>
        <v>434018330.499</v>
      </c>
      <c r="N357" s="91"/>
      <c r="O357" s="84"/>
      <c r="P357" s="93">
        <v>3</v>
      </c>
      <c r="Q357" s="84"/>
      <c r="R357" s="83" t="s">
        <v>836</v>
      </c>
      <c r="S357" s="83">
        <v>174019420.91</v>
      </c>
      <c r="T357" s="83">
        <v>0</v>
      </c>
      <c r="U357" s="83">
        <v>49671611.56</v>
      </c>
      <c r="V357" s="83">
        <v>7127560.8</v>
      </c>
      <c r="W357" s="83">
        <v>6710730.9739</v>
      </c>
      <c r="X357" s="83">
        <f t="shared" si="87"/>
        <v>3355365.48695</v>
      </c>
      <c r="Y357" s="83">
        <f t="shared" si="84"/>
        <v>3355365.48695</v>
      </c>
      <c r="Z357" s="83">
        <v>240059487.1364</v>
      </c>
      <c r="AA357" s="92">
        <f t="shared" si="85"/>
        <v>474233445.89335</v>
      </c>
    </row>
    <row r="358" ht="24.9" customHeight="1" spans="1:27">
      <c r="A358" s="81"/>
      <c r="B358" s="84"/>
      <c r="C358" s="78">
        <v>23</v>
      </c>
      <c r="D358" s="83" t="s">
        <v>837</v>
      </c>
      <c r="E358" s="83">
        <v>170239841.79</v>
      </c>
      <c r="F358" s="83">
        <v>0</v>
      </c>
      <c r="G358" s="83">
        <v>48592779.18</v>
      </c>
      <c r="H358" s="83">
        <v>7799316.67</v>
      </c>
      <c r="I358" s="83">
        <v>6564978.6289</v>
      </c>
      <c r="J358" s="83">
        <v>0</v>
      </c>
      <c r="K358" s="83">
        <f t="shared" si="83"/>
        <v>6564978.6289</v>
      </c>
      <c r="L358" s="107">
        <v>277826210.204</v>
      </c>
      <c r="M358" s="92">
        <f t="shared" si="80"/>
        <v>511023126.4729</v>
      </c>
      <c r="N358" s="91"/>
      <c r="O358" s="84"/>
      <c r="P358" s="93">
        <v>4</v>
      </c>
      <c r="Q358" s="84"/>
      <c r="R358" s="83" t="s">
        <v>838</v>
      </c>
      <c r="S358" s="83">
        <v>207780229.26</v>
      </c>
      <c r="T358" s="83">
        <v>0</v>
      </c>
      <c r="U358" s="83">
        <v>59308201.25</v>
      </c>
      <c r="V358" s="83">
        <v>6413450.17</v>
      </c>
      <c r="W358" s="83">
        <v>8012652.9152</v>
      </c>
      <c r="X358" s="83">
        <f t="shared" si="87"/>
        <v>4006326.4576</v>
      </c>
      <c r="Y358" s="83">
        <f t="shared" si="84"/>
        <v>4006326.4576</v>
      </c>
      <c r="Z358" s="83">
        <v>215078939.4925</v>
      </c>
      <c r="AA358" s="92">
        <f t="shared" si="85"/>
        <v>492587146.6301</v>
      </c>
    </row>
    <row r="359" ht="24.9" customHeight="1" spans="1:27">
      <c r="A359" s="81"/>
      <c r="B359" s="84"/>
      <c r="C359" s="78">
        <v>24</v>
      </c>
      <c r="D359" s="83" t="s">
        <v>839</v>
      </c>
      <c r="E359" s="83">
        <v>125893802.64</v>
      </c>
      <c r="F359" s="83">
        <v>0</v>
      </c>
      <c r="G359" s="83">
        <v>35934771.13</v>
      </c>
      <c r="H359" s="83">
        <v>6039010.077</v>
      </c>
      <c r="I359" s="83">
        <v>4854857.2129</v>
      </c>
      <c r="J359" s="83">
        <v>0</v>
      </c>
      <c r="K359" s="83">
        <f t="shared" si="83"/>
        <v>4854857.2129</v>
      </c>
      <c r="L359" s="107">
        <v>216248324.5217</v>
      </c>
      <c r="M359" s="92">
        <f t="shared" si="80"/>
        <v>388970765.5816</v>
      </c>
      <c r="N359" s="91"/>
      <c r="O359" s="84"/>
      <c r="P359" s="93">
        <v>5</v>
      </c>
      <c r="Q359" s="84"/>
      <c r="R359" s="83" t="s">
        <v>840</v>
      </c>
      <c r="S359" s="83">
        <v>224474428.79</v>
      </c>
      <c r="T359" s="83">
        <v>0</v>
      </c>
      <c r="U359" s="83">
        <v>64073346.37</v>
      </c>
      <c r="V359" s="83">
        <v>8832887.19</v>
      </c>
      <c r="W359" s="83">
        <v>8656433.2547</v>
      </c>
      <c r="X359" s="83">
        <f t="shared" si="87"/>
        <v>4328216.62735</v>
      </c>
      <c r="Y359" s="83">
        <f t="shared" si="84"/>
        <v>4328216.62735</v>
      </c>
      <c r="Z359" s="83">
        <v>299714091.7169</v>
      </c>
      <c r="AA359" s="92">
        <f t="shared" si="85"/>
        <v>601422970.69425</v>
      </c>
    </row>
    <row r="360" ht="24.9" customHeight="1" spans="1:27">
      <c r="A360" s="81"/>
      <c r="B360" s="84"/>
      <c r="C360" s="78">
        <v>25</v>
      </c>
      <c r="D360" s="83" t="s">
        <v>841</v>
      </c>
      <c r="E360" s="83">
        <v>158011755.73</v>
      </c>
      <c r="F360" s="83">
        <v>0</v>
      </c>
      <c r="G360" s="83">
        <v>45102428.86</v>
      </c>
      <c r="H360" s="83">
        <v>6856391.6157</v>
      </c>
      <c r="I360" s="83">
        <v>6093425.5376</v>
      </c>
      <c r="J360" s="83">
        <v>0</v>
      </c>
      <c r="K360" s="83">
        <f t="shared" si="83"/>
        <v>6093425.5376</v>
      </c>
      <c r="L360" s="107">
        <v>244841427.0805</v>
      </c>
      <c r="M360" s="92">
        <f t="shared" si="80"/>
        <v>460905428.8238</v>
      </c>
      <c r="N360" s="91"/>
      <c r="O360" s="84"/>
      <c r="P360" s="93">
        <v>6</v>
      </c>
      <c r="Q360" s="84"/>
      <c r="R360" s="83" t="s">
        <v>842</v>
      </c>
      <c r="S360" s="83">
        <v>155504766.29</v>
      </c>
      <c r="T360" s="83">
        <v>0</v>
      </c>
      <c r="U360" s="83">
        <v>44386840.88</v>
      </c>
      <c r="V360" s="83">
        <v>6356003.8</v>
      </c>
      <c r="W360" s="83">
        <v>5996748.2153</v>
      </c>
      <c r="X360" s="83">
        <f t="shared" si="87"/>
        <v>2998374.10765</v>
      </c>
      <c r="Y360" s="83">
        <f t="shared" si="84"/>
        <v>2998374.10765</v>
      </c>
      <c r="Z360" s="83">
        <v>213069388.4226</v>
      </c>
      <c r="AA360" s="92">
        <f t="shared" si="85"/>
        <v>422315373.50025</v>
      </c>
    </row>
    <row r="361" ht="24.9" customHeight="1" spans="1:27">
      <c r="A361" s="81"/>
      <c r="B361" s="84"/>
      <c r="C361" s="78">
        <v>26</v>
      </c>
      <c r="D361" s="83" t="s">
        <v>843</v>
      </c>
      <c r="E361" s="83">
        <v>143710890.99</v>
      </c>
      <c r="F361" s="83">
        <v>0</v>
      </c>
      <c r="G361" s="83">
        <v>41020430.46</v>
      </c>
      <c r="H361" s="83">
        <v>6870387.1359</v>
      </c>
      <c r="I361" s="83">
        <v>5541939.6435</v>
      </c>
      <c r="J361" s="83">
        <v>0</v>
      </c>
      <c r="K361" s="83">
        <f t="shared" si="83"/>
        <v>5541939.6435</v>
      </c>
      <c r="L361" s="107">
        <v>245331009.1496</v>
      </c>
      <c r="M361" s="92">
        <f t="shared" si="80"/>
        <v>442474657.379</v>
      </c>
      <c r="N361" s="91"/>
      <c r="O361" s="84"/>
      <c r="P361" s="93">
        <v>7</v>
      </c>
      <c r="Q361" s="84"/>
      <c r="R361" s="83" t="s">
        <v>844</v>
      </c>
      <c r="S361" s="83">
        <v>149568854.68</v>
      </c>
      <c r="T361" s="83">
        <v>0</v>
      </c>
      <c r="U361" s="83">
        <v>42692511.05</v>
      </c>
      <c r="V361" s="83">
        <v>7215942.2</v>
      </c>
      <c r="W361" s="83">
        <v>5767840.9721</v>
      </c>
      <c r="X361" s="83">
        <f t="shared" si="87"/>
        <v>2883920.48605</v>
      </c>
      <c r="Y361" s="83">
        <f t="shared" si="84"/>
        <v>2883920.48605</v>
      </c>
      <c r="Z361" s="83">
        <v>243151187.1189</v>
      </c>
      <c r="AA361" s="92">
        <f t="shared" si="85"/>
        <v>445512415.53495</v>
      </c>
    </row>
    <row r="362" ht="24.9" customHeight="1" spans="1:27">
      <c r="A362" s="81"/>
      <c r="B362" s="85"/>
      <c r="C362" s="78">
        <v>27</v>
      </c>
      <c r="D362" s="83" t="s">
        <v>845</v>
      </c>
      <c r="E362" s="83">
        <v>133166053.81</v>
      </c>
      <c r="F362" s="83">
        <v>0</v>
      </c>
      <c r="G362" s="83">
        <v>38010541.94</v>
      </c>
      <c r="H362" s="83">
        <v>6315529.4963</v>
      </c>
      <c r="I362" s="83">
        <v>5135297.8726</v>
      </c>
      <c r="J362" s="83">
        <v>0</v>
      </c>
      <c r="K362" s="83">
        <f t="shared" si="83"/>
        <v>5135297.8726</v>
      </c>
      <c r="L362" s="107">
        <v>225921344.6972</v>
      </c>
      <c r="M362" s="92">
        <f t="shared" si="80"/>
        <v>408548767.8161</v>
      </c>
      <c r="N362" s="91"/>
      <c r="O362" s="84"/>
      <c r="P362" s="93">
        <v>8</v>
      </c>
      <c r="Q362" s="84"/>
      <c r="R362" s="83" t="s">
        <v>846</v>
      </c>
      <c r="S362" s="83">
        <v>232151317.34</v>
      </c>
      <c r="T362" s="83">
        <v>0</v>
      </c>
      <c r="U362" s="83">
        <v>66264615.74</v>
      </c>
      <c r="V362" s="83">
        <v>8079086.62</v>
      </c>
      <c r="W362" s="83">
        <v>8952477.9923</v>
      </c>
      <c r="X362" s="83">
        <f t="shared" si="87"/>
        <v>4476238.99615</v>
      </c>
      <c r="Y362" s="83">
        <f t="shared" si="84"/>
        <v>4476238.99615</v>
      </c>
      <c r="Z362" s="83">
        <v>273345136.7737</v>
      </c>
      <c r="AA362" s="92">
        <f t="shared" si="85"/>
        <v>584316395.46985</v>
      </c>
    </row>
    <row r="363" ht="24.9" customHeight="1" spans="1:27">
      <c r="A363" s="78"/>
      <c r="B363" s="86" t="s">
        <v>847</v>
      </c>
      <c r="C363" s="87"/>
      <c r="D363" s="88"/>
      <c r="E363" s="88">
        <f t="shared" ref="E363:M363" si="88">SUM(E336:E362)</f>
        <v>4163964821.57</v>
      </c>
      <c r="F363" s="88">
        <f t="shared" si="88"/>
        <v>0</v>
      </c>
      <c r="G363" s="88">
        <f t="shared" si="88"/>
        <v>1188550347.25</v>
      </c>
      <c r="H363" s="88">
        <f t="shared" si="88"/>
        <v>197695822.2197</v>
      </c>
      <c r="I363" s="88">
        <f t="shared" si="88"/>
        <v>160575455.0647</v>
      </c>
      <c r="J363" s="88">
        <f t="shared" si="88"/>
        <v>0</v>
      </c>
      <c r="K363" s="88">
        <f t="shared" si="88"/>
        <v>160575455.0647</v>
      </c>
      <c r="L363" s="88">
        <f t="shared" si="88"/>
        <v>7050547631.2675</v>
      </c>
      <c r="M363" s="88">
        <f t="shared" si="88"/>
        <v>12761334077.3719</v>
      </c>
      <c r="N363" s="91"/>
      <c r="O363" s="84"/>
      <c r="P363" s="93">
        <v>9</v>
      </c>
      <c r="Q363" s="84"/>
      <c r="R363" s="83" t="s">
        <v>848</v>
      </c>
      <c r="S363" s="83">
        <v>165254425.48</v>
      </c>
      <c r="T363" s="83">
        <v>0</v>
      </c>
      <c r="U363" s="83">
        <v>47169756.04</v>
      </c>
      <c r="V363" s="83">
        <v>6471251.05</v>
      </c>
      <c r="W363" s="83">
        <v>6372725.4455</v>
      </c>
      <c r="X363" s="83">
        <f t="shared" si="87"/>
        <v>3186362.72275</v>
      </c>
      <c r="Y363" s="83">
        <f t="shared" si="84"/>
        <v>3186362.72275</v>
      </c>
      <c r="Z363" s="83">
        <v>217100891.8704</v>
      </c>
      <c r="AA363" s="92">
        <f t="shared" si="85"/>
        <v>439182687.16315</v>
      </c>
    </row>
    <row r="364" ht="24.9" customHeight="1" spans="1:27">
      <c r="A364" s="81">
        <v>18</v>
      </c>
      <c r="B364" s="82" t="s">
        <v>849</v>
      </c>
      <c r="C364" s="78">
        <v>1</v>
      </c>
      <c r="D364" s="83" t="s">
        <v>850</v>
      </c>
      <c r="E364" s="83">
        <v>249325244.72</v>
      </c>
      <c r="F364" s="83">
        <v>0</v>
      </c>
      <c r="G364" s="83">
        <v>71166693.02</v>
      </c>
      <c r="H364" s="83">
        <v>9733184.7404</v>
      </c>
      <c r="I364" s="83">
        <v>9614758.132</v>
      </c>
      <c r="J364" s="83">
        <f t="shared" ref="J364:J386" si="89">I364/2</f>
        <v>4807379.066</v>
      </c>
      <c r="K364" s="83">
        <f>I364-J364</f>
        <v>4807379.066</v>
      </c>
      <c r="L364" s="107">
        <v>312154879.7172</v>
      </c>
      <c r="M364" s="92">
        <f t="shared" si="80"/>
        <v>647187381.2636</v>
      </c>
      <c r="N364" s="91"/>
      <c r="O364" s="84"/>
      <c r="P364" s="93">
        <v>10</v>
      </c>
      <c r="Q364" s="84"/>
      <c r="R364" s="83" t="s">
        <v>851</v>
      </c>
      <c r="S364" s="83">
        <v>152579033.48</v>
      </c>
      <c r="T364" s="83">
        <v>0</v>
      </c>
      <c r="U364" s="83">
        <v>43551727.98</v>
      </c>
      <c r="V364" s="83">
        <v>6549228.29</v>
      </c>
      <c r="W364" s="83">
        <v>5883922.8438</v>
      </c>
      <c r="X364" s="83">
        <f t="shared" si="87"/>
        <v>2941961.4219</v>
      </c>
      <c r="Y364" s="83">
        <f t="shared" si="84"/>
        <v>2941961.4219</v>
      </c>
      <c r="Z364" s="83">
        <v>219828640.4249</v>
      </c>
      <c r="AA364" s="92">
        <f t="shared" si="85"/>
        <v>425450591.5968</v>
      </c>
    </row>
    <row r="365" ht="24.9" customHeight="1" spans="1:27">
      <c r="A365" s="81"/>
      <c r="B365" s="84"/>
      <c r="C365" s="78">
        <v>2</v>
      </c>
      <c r="D365" s="83" t="s">
        <v>852</v>
      </c>
      <c r="E365" s="83">
        <v>253520475.93</v>
      </c>
      <c r="F365" s="83">
        <v>0</v>
      </c>
      <c r="G365" s="83">
        <v>72364167.95</v>
      </c>
      <c r="H365" s="83">
        <v>11519416.9557</v>
      </c>
      <c r="I365" s="83">
        <v>9776539.3165</v>
      </c>
      <c r="J365" s="83">
        <f t="shared" si="89"/>
        <v>4888269.65825</v>
      </c>
      <c r="K365" s="83">
        <f t="shared" ref="K365:K386" si="90">I365-J365</f>
        <v>4888269.65825</v>
      </c>
      <c r="L365" s="107">
        <v>374639678.4395</v>
      </c>
      <c r="M365" s="92">
        <f t="shared" si="80"/>
        <v>716932008.93345</v>
      </c>
      <c r="N365" s="91"/>
      <c r="O365" s="84"/>
      <c r="P365" s="93">
        <v>11</v>
      </c>
      <c r="Q365" s="84"/>
      <c r="R365" s="83" t="s">
        <v>853</v>
      </c>
      <c r="S365" s="83">
        <v>227696441.74</v>
      </c>
      <c r="T365" s="83">
        <v>-0.0001</v>
      </c>
      <c r="U365" s="83">
        <v>64993028.64</v>
      </c>
      <c r="V365" s="83">
        <v>8519806.79</v>
      </c>
      <c r="W365" s="83">
        <v>8780684.1115</v>
      </c>
      <c r="X365" s="83">
        <f t="shared" si="87"/>
        <v>4390342.05575</v>
      </c>
      <c r="Y365" s="83">
        <f t="shared" si="84"/>
        <v>4390342.05575</v>
      </c>
      <c r="Z365" s="83">
        <v>288762119.2641</v>
      </c>
      <c r="AA365" s="92">
        <f t="shared" si="85"/>
        <v>594361738.48975</v>
      </c>
    </row>
    <row r="366" ht="24.9" customHeight="1" spans="1:27">
      <c r="A366" s="81"/>
      <c r="B366" s="84"/>
      <c r="C366" s="78">
        <v>3</v>
      </c>
      <c r="D366" s="83" t="s">
        <v>854</v>
      </c>
      <c r="E366" s="83">
        <v>209808439.45</v>
      </c>
      <c r="F366" s="83">
        <v>0</v>
      </c>
      <c r="G366" s="83">
        <v>59887127.83</v>
      </c>
      <c r="H366" s="83">
        <v>10258232.5385</v>
      </c>
      <c r="I366" s="83">
        <v>8090867.0186</v>
      </c>
      <c r="J366" s="83">
        <f t="shared" si="89"/>
        <v>4045433.5093</v>
      </c>
      <c r="K366" s="83">
        <f t="shared" si="90"/>
        <v>4045433.5093</v>
      </c>
      <c r="L366" s="107">
        <v>330521755.9301</v>
      </c>
      <c r="M366" s="92">
        <f t="shared" si="80"/>
        <v>614520989.2579</v>
      </c>
      <c r="N366" s="91"/>
      <c r="O366" s="84"/>
      <c r="P366" s="93">
        <v>12</v>
      </c>
      <c r="Q366" s="84"/>
      <c r="R366" s="83" t="s">
        <v>855</v>
      </c>
      <c r="S366" s="83">
        <v>180229095.01</v>
      </c>
      <c r="T366" s="83">
        <v>0</v>
      </c>
      <c r="U366" s="83">
        <v>51444083.38</v>
      </c>
      <c r="V366" s="83">
        <v>7146642.79</v>
      </c>
      <c r="W366" s="83">
        <v>6950195.3515</v>
      </c>
      <c r="X366" s="83">
        <f t="shared" si="87"/>
        <v>3475097.67575</v>
      </c>
      <c r="Y366" s="83">
        <f t="shared" si="84"/>
        <v>3475097.67575</v>
      </c>
      <c r="Z366" s="83">
        <v>240727001.0147</v>
      </c>
      <c r="AA366" s="92">
        <f t="shared" si="85"/>
        <v>483021919.87045</v>
      </c>
    </row>
    <row r="367" ht="24.9" customHeight="1" spans="1:27">
      <c r="A367" s="81"/>
      <c r="B367" s="84"/>
      <c r="C367" s="78">
        <v>4</v>
      </c>
      <c r="D367" s="83" t="s">
        <v>856</v>
      </c>
      <c r="E367" s="83">
        <v>265580079.89</v>
      </c>
      <c r="F367" s="83">
        <v>0</v>
      </c>
      <c r="G367" s="83">
        <v>46112231.68</v>
      </c>
      <c r="H367" s="83">
        <v>7552241.8624</v>
      </c>
      <c r="I367" s="83">
        <v>6229851.8558</v>
      </c>
      <c r="J367" s="83">
        <f t="shared" si="89"/>
        <v>3114925.9279</v>
      </c>
      <c r="K367" s="83">
        <f t="shared" si="90"/>
        <v>3114925.9279</v>
      </c>
      <c r="L367" s="107">
        <v>235862572.5974</v>
      </c>
      <c r="M367" s="92">
        <f t="shared" si="80"/>
        <v>558222051.9577</v>
      </c>
      <c r="N367" s="91"/>
      <c r="O367" s="84"/>
      <c r="P367" s="93">
        <v>13</v>
      </c>
      <c r="Q367" s="84"/>
      <c r="R367" s="83" t="s">
        <v>857</v>
      </c>
      <c r="S367" s="83">
        <v>154904502.62</v>
      </c>
      <c r="T367" s="83">
        <v>0</v>
      </c>
      <c r="U367" s="83">
        <v>44215503.32</v>
      </c>
      <c r="V367" s="83">
        <v>6790913.05</v>
      </c>
      <c r="W367" s="83">
        <v>5973600.1782</v>
      </c>
      <c r="X367" s="83">
        <f t="shared" si="87"/>
        <v>2986800.0891</v>
      </c>
      <c r="Y367" s="83">
        <f t="shared" si="84"/>
        <v>2986800.0891</v>
      </c>
      <c r="Z367" s="83">
        <v>228283097.3007</v>
      </c>
      <c r="AA367" s="92">
        <f t="shared" si="85"/>
        <v>437180816.3798</v>
      </c>
    </row>
    <row r="368" ht="24.9" customHeight="1" spans="1:27">
      <c r="A368" s="81"/>
      <c r="B368" s="84"/>
      <c r="C368" s="78">
        <v>5</v>
      </c>
      <c r="D368" s="83" t="s">
        <v>858</v>
      </c>
      <c r="E368" s="83">
        <v>177914696.88</v>
      </c>
      <c r="F368" s="83">
        <v>0</v>
      </c>
      <c r="G368" s="83">
        <v>75806427.22</v>
      </c>
      <c r="H368" s="83">
        <v>12474734.5191</v>
      </c>
      <c r="I368" s="83">
        <v>10241595.2133</v>
      </c>
      <c r="J368" s="83">
        <f t="shared" si="89"/>
        <v>5120797.60665</v>
      </c>
      <c r="K368" s="83">
        <f t="shared" si="90"/>
        <v>5120797.60665</v>
      </c>
      <c r="L368" s="107">
        <v>408057968.1528</v>
      </c>
      <c r="M368" s="92">
        <f t="shared" si="80"/>
        <v>679374624.37855</v>
      </c>
      <c r="N368" s="91"/>
      <c r="O368" s="84"/>
      <c r="P368" s="93">
        <v>14</v>
      </c>
      <c r="Q368" s="84"/>
      <c r="R368" s="83" t="s">
        <v>859</v>
      </c>
      <c r="S368" s="83">
        <v>221878700.06</v>
      </c>
      <c r="T368" s="83">
        <v>0</v>
      </c>
      <c r="U368" s="83">
        <v>63332428.9</v>
      </c>
      <c r="V368" s="83">
        <v>8783517.53</v>
      </c>
      <c r="W368" s="83">
        <v>8556333.8688</v>
      </c>
      <c r="X368" s="83">
        <f t="shared" si="87"/>
        <v>4278166.9344</v>
      </c>
      <c r="Y368" s="83">
        <f t="shared" si="84"/>
        <v>4278166.9344</v>
      </c>
      <c r="Z368" s="83">
        <v>297987074.7926</v>
      </c>
      <c r="AA368" s="92">
        <f t="shared" si="85"/>
        <v>596259888.217</v>
      </c>
    </row>
    <row r="369" ht="24.9" customHeight="1" spans="1:27">
      <c r="A369" s="81"/>
      <c r="B369" s="84"/>
      <c r="C369" s="78">
        <v>6</v>
      </c>
      <c r="D369" s="83" t="s">
        <v>860</v>
      </c>
      <c r="E369" s="83">
        <v>155141265.74</v>
      </c>
      <c r="F369" s="83">
        <v>0</v>
      </c>
      <c r="G369" s="83">
        <v>50783468.12</v>
      </c>
      <c r="H369" s="83">
        <v>8832462.0367</v>
      </c>
      <c r="I369" s="83">
        <v>6860944.9499</v>
      </c>
      <c r="J369" s="83">
        <f t="shared" si="89"/>
        <v>3430472.47495</v>
      </c>
      <c r="K369" s="83">
        <f t="shared" si="90"/>
        <v>3430472.47495</v>
      </c>
      <c r="L369" s="107">
        <v>280646391.4232</v>
      </c>
      <c r="M369" s="92">
        <f t="shared" si="80"/>
        <v>498834059.79485</v>
      </c>
      <c r="N369" s="91"/>
      <c r="O369" s="84"/>
      <c r="P369" s="93">
        <v>15</v>
      </c>
      <c r="Q369" s="84"/>
      <c r="R369" s="83" t="s">
        <v>861</v>
      </c>
      <c r="S369" s="83">
        <v>147086340.1</v>
      </c>
      <c r="T369" s="83">
        <v>0</v>
      </c>
      <c r="U369" s="83">
        <v>41983909.11</v>
      </c>
      <c r="V369" s="83">
        <v>6438558.87</v>
      </c>
      <c r="W369" s="83">
        <v>5672107.4763</v>
      </c>
      <c r="X369" s="83">
        <f t="shared" si="87"/>
        <v>2836053.73815</v>
      </c>
      <c r="Y369" s="83">
        <f t="shared" si="84"/>
        <v>2836053.73815</v>
      </c>
      <c r="Z369" s="83">
        <v>215957275.6055</v>
      </c>
      <c r="AA369" s="92">
        <f t="shared" si="85"/>
        <v>414302137.42365</v>
      </c>
    </row>
    <row r="370" ht="24.9" customHeight="1" spans="1:27">
      <c r="A370" s="81"/>
      <c r="B370" s="84"/>
      <c r="C370" s="78">
        <v>7</v>
      </c>
      <c r="D370" s="83" t="s">
        <v>862</v>
      </c>
      <c r="E370" s="83">
        <v>206715564.58</v>
      </c>
      <c r="F370" s="83">
        <v>0</v>
      </c>
      <c r="G370" s="83">
        <v>44283084.31</v>
      </c>
      <c r="H370" s="83">
        <v>8238284.3837</v>
      </c>
      <c r="I370" s="83">
        <v>5982730.5017</v>
      </c>
      <c r="J370" s="83">
        <f t="shared" si="89"/>
        <v>2991365.25085</v>
      </c>
      <c r="K370" s="83">
        <f t="shared" si="90"/>
        <v>2991365.25085</v>
      </c>
      <c r="L370" s="107">
        <v>259861260.1665</v>
      </c>
      <c r="M370" s="92">
        <f t="shared" si="80"/>
        <v>522089558.69105</v>
      </c>
      <c r="N370" s="91"/>
      <c r="O370" s="85"/>
      <c r="P370" s="93">
        <v>16</v>
      </c>
      <c r="Q370" s="85"/>
      <c r="R370" s="83" t="s">
        <v>863</v>
      </c>
      <c r="S370" s="83">
        <v>159559214.4</v>
      </c>
      <c r="T370" s="83">
        <v>0</v>
      </c>
      <c r="U370" s="83">
        <v>45544131.09</v>
      </c>
      <c r="V370" s="83">
        <v>7023550.04</v>
      </c>
      <c r="W370" s="83">
        <v>6153100.3648</v>
      </c>
      <c r="X370" s="83">
        <f t="shared" si="87"/>
        <v>3076550.1824</v>
      </c>
      <c r="Y370" s="83">
        <f t="shared" si="84"/>
        <v>3076550.1824</v>
      </c>
      <c r="Z370" s="83">
        <v>236421051.2309</v>
      </c>
      <c r="AA370" s="92">
        <f t="shared" si="85"/>
        <v>451624496.9433</v>
      </c>
    </row>
    <row r="371" ht="24.9" customHeight="1" spans="1:27">
      <c r="A371" s="81"/>
      <c r="B371" s="84"/>
      <c r="C371" s="78">
        <v>8</v>
      </c>
      <c r="D371" s="83" t="s">
        <v>864</v>
      </c>
      <c r="E371" s="83">
        <v>228028770.76</v>
      </c>
      <c r="F371" s="83">
        <v>0</v>
      </c>
      <c r="G371" s="83">
        <v>59004306.37</v>
      </c>
      <c r="H371" s="83">
        <v>10139671.3695</v>
      </c>
      <c r="I371" s="83">
        <v>7971596.1286</v>
      </c>
      <c r="J371" s="83">
        <f t="shared" si="89"/>
        <v>3985798.0643</v>
      </c>
      <c r="K371" s="83">
        <f t="shared" si="90"/>
        <v>3985798.0643</v>
      </c>
      <c r="L371" s="107">
        <v>326374327.2127</v>
      </c>
      <c r="M371" s="92">
        <f t="shared" si="80"/>
        <v>627532873.7765</v>
      </c>
      <c r="N371" s="91"/>
      <c r="O371" s="78"/>
      <c r="P371" s="87" t="s">
        <v>865</v>
      </c>
      <c r="Q371" s="99"/>
      <c r="R371" s="88"/>
      <c r="S371" s="88">
        <f t="shared" ref="S371:X371" si="91">SUM(S355:S370)</f>
        <v>2954121766.06</v>
      </c>
      <c r="T371" s="88">
        <f t="shared" si="91"/>
        <v>-0.0001</v>
      </c>
      <c r="U371" s="88">
        <f t="shared" si="91"/>
        <v>843216165.7</v>
      </c>
      <c r="V371" s="88">
        <f t="shared" si="91"/>
        <v>116429459.34</v>
      </c>
      <c r="W371" s="88">
        <f t="shared" si="91"/>
        <v>113920137.9526</v>
      </c>
      <c r="X371" s="88">
        <f t="shared" si="91"/>
        <v>56960068.9763</v>
      </c>
      <c r="Y371" s="88">
        <f t="shared" si="84"/>
        <v>56960068.9763</v>
      </c>
      <c r="Z371" s="88">
        <f>SUM(Z355:Z370)</f>
        <v>3924504258.3065</v>
      </c>
      <c r="AA371" s="92">
        <f t="shared" si="85"/>
        <v>7895231718.3827</v>
      </c>
    </row>
    <row r="372" ht="24.9" customHeight="1" spans="1:27">
      <c r="A372" s="81"/>
      <c r="B372" s="84"/>
      <c r="C372" s="78">
        <v>9</v>
      </c>
      <c r="D372" s="83" t="s">
        <v>866</v>
      </c>
      <c r="E372" s="83">
        <v>215418983.32</v>
      </c>
      <c r="F372" s="83">
        <v>0</v>
      </c>
      <c r="G372" s="83">
        <v>65087887.69</v>
      </c>
      <c r="H372" s="83">
        <v>9608504.3846</v>
      </c>
      <c r="I372" s="83">
        <v>8793499.7535</v>
      </c>
      <c r="J372" s="83">
        <f t="shared" si="89"/>
        <v>4396749.87675</v>
      </c>
      <c r="K372" s="83">
        <f t="shared" si="90"/>
        <v>4396749.87675</v>
      </c>
      <c r="L372" s="107">
        <v>307793393.6415</v>
      </c>
      <c r="M372" s="92">
        <f t="shared" si="80"/>
        <v>602305518.91285</v>
      </c>
      <c r="N372" s="91"/>
      <c r="O372" s="82">
        <v>35</v>
      </c>
      <c r="P372" s="93">
        <v>1</v>
      </c>
      <c r="Q372" s="79"/>
      <c r="R372" s="83" t="s">
        <v>867</v>
      </c>
      <c r="S372" s="83">
        <v>164894959.74</v>
      </c>
      <c r="T372" s="83">
        <v>0</v>
      </c>
      <c r="U372" s="83">
        <v>47067151.15</v>
      </c>
      <c r="V372" s="83">
        <v>7154640.04</v>
      </c>
      <c r="W372" s="83">
        <v>6358863.3268</v>
      </c>
      <c r="X372" s="83">
        <v>0</v>
      </c>
      <c r="Y372" s="83">
        <f t="shared" si="84"/>
        <v>6358863.3268</v>
      </c>
      <c r="Z372" s="83">
        <v>249183131.0378</v>
      </c>
      <c r="AA372" s="92">
        <f t="shared" si="85"/>
        <v>474658745.2946</v>
      </c>
    </row>
    <row r="373" ht="24.9" customHeight="1" spans="1:27">
      <c r="A373" s="81"/>
      <c r="B373" s="84"/>
      <c r="C373" s="78">
        <v>10</v>
      </c>
      <c r="D373" s="83" t="s">
        <v>868</v>
      </c>
      <c r="E373" s="83">
        <v>229993462.24</v>
      </c>
      <c r="F373" s="83">
        <v>0</v>
      </c>
      <c r="G373" s="83">
        <v>61488585.61</v>
      </c>
      <c r="H373" s="83">
        <v>11356711.3264</v>
      </c>
      <c r="I373" s="83">
        <v>8307227.068</v>
      </c>
      <c r="J373" s="83">
        <f t="shared" si="89"/>
        <v>4153613.534</v>
      </c>
      <c r="K373" s="83">
        <f t="shared" si="90"/>
        <v>4153613.534</v>
      </c>
      <c r="L373" s="107">
        <v>368948017.2927</v>
      </c>
      <c r="M373" s="92">
        <f t="shared" si="80"/>
        <v>675940390.0031</v>
      </c>
      <c r="N373" s="91"/>
      <c r="O373" s="84"/>
      <c r="P373" s="93">
        <v>2</v>
      </c>
      <c r="Q373" s="82" t="s">
        <v>123</v>
      </c>
      <c r="R373" s="83" t="s">
        <v>869</v>
      </c>
      <c r="S373" s="83">
        <v>182472598.1</v>
      </c>
      <c r="T373" s="83">
        <v>0</v>
      </c>
      <c r="U373" s="83">
        <v>52084462.56</v>
      </c>
      <c r="V373" s="83">
        <v>6682090.85</v>
      </c>
      <c r="W373" s="83">
        <v>7036711.8197</v>
      </c>
      <c r="X373" s="83">
        <v>0</v>
      </c>
      <c r="Y373" s="83">
        <f t="shared" si="84"/>
        <v>7036711.8197</v>
      </c>
      <c r="Z373" s="83">
        <v>232652726.7714</v>
      </c>
      <c r="AA373" s="92">
        <f t="shared" si="85"/>
        <v>480928590.1011</v>
      </c>
    </row>
    <row r="374" ht="24.9" customHeight="1" spans="1:27">
      <c r="A374" s="81"/>
      <c r="B374" s="84"/>
      <c r="C374" s="78">
        <v>11</v>
      </c>
      <c r="D374" s="83" t="s">
        <v>870</v>
      </c>
      <c r="E374" s="83">
        <v>198754385.15</v>
      </c>
      <c r="F374" s="83">
        <v>0</v>
      </c>
      <c r="G374" s="83">
        <v>65648683.68</v>
      </c>
      <c r="H374" s="83">
        <v>12045636.185</v>
      </c>
      <c r="I374" s="83">
        <v>8869264.3774</v>
      </c>
      <c r="J374" s="83">
        <f t="shared" si="89"/>
        <v>4434632.1887</v>
      </c>
      <c r="K374" s="83">
        <f t="shared" si="90"/>
        <v>4434632.1887</v>
      </c>
      <c r="L374" s="107">
        <v>393047532.8871</v>
      </c>
      <c r="M374" s="92">
        <f t="shared" si="80"/>
        <v>673930870.0908</v>
      </c>
      <c r="N374" s="91"/>
      <c r="O374" s="84"/>
      <c r="P374" s="93">
        <v>3</v>
      </c>
      <c r="Q374" s="84"/>
      <c r="R374" s="83" t="s">
        <v>871</v>
      </c>
      <c r="S374" s="83">
        <v>152782464</v>
      </c>
      <c r="T374" s="83">
        <v>0</v>
      </c>
      <c r="U374" s="83">
        <v>43609794.61</v>
      </c>
      <c r="V374" s="83">
        <v>6356710.42</v>
      </c>
      <c r="W374" s="83">
        <v>5891767.7585</v>
      </c>
      <c r="X374" s="83">
        <v>0</v>
      </c>
      <c r="Y374" s="83">
        <f t="shared" si="84"/>
        <v>5891767.7585</v>
      </c>
      <c r="Z374" s="83">
        <v>221270482.8525</v>
      </c>
      <c r="AA374" s="92">
        <f t="shared" si="85"/>
        <v>429911219.641</v>
      </c>
    </row>
    <row r="375" ht="24.9" customHeight="1" spans="1:27">
      <c r="A375" s="81"/>
      <c r="B375" s="84"/>
      <c r="C375" s="78">
        <v>12</v>
      </c>
      <c r="D375" s="83" t="s">
        <v>872</v>
      </c>
      <c r="E375" s="83">
        <v>161549496.84</v>
      </c>
      <c r="F375" s="83">
        <v>0</v>
      </c>
      <c r="G375" s="83">
        <v>56731889.82</v>
      </c>
      <c r="H375" s="83">
        <v>9557161.7879</v>
      </c>
      <c r="I375" s="83">
        <v>7664588.2491</v>
      </c>
      <c r="J375" s="83">
        <f t="shared" si="89"/>
        <v>3832294.12455</v>
      </c>
      <c r="K375" s="83">
        <f t="shared" si="90"/>
        <v>3832294.12455</v>
      </c>
      <c r="L375" s="107">
        <v>305997360.7427</v>
      </c>
      <c r="M375" s="92">
        <f t="shared" si="80"/>
        <v>537668203.31515</v>
      </c>
      <c r="N375" s="91"/>
      <c r="O375" s="84"/>
      <c r="P375" s="93">
        <v>4</v>
      </c>
      <c r="Q375" s="84"/>
      <c r="R375" s="83" t="s">
        <v>873</v>
      </c>
      <c r="S375" s="83">
        <v>171060658.02</v>
      </c>
      <c r="T375" s="83">
        <v>0</v>
      </c>
      <c r="U375" s="83">
        <v>48827070.64</v>
      </c>
      <c r="V375" s="83">
        <v>7110141.06</v>
      </c>
      <c r="W375" s="83">
        <v>6596631.8598</v>
      </c>
      <c r="X375" s="83">
        <v>0</v>
      </c>
      <c r="Y375" s="83">
        <f t="shared" si="84"/>
        <v>6596631.8598</v>
      </c>
      <c r="Z375" s="83">
        <v>247626497.3006</v>
      </c>
      <c r="AA375" s="92">
        <f t="shared" si="85"/>
        <v>481220998.8804</v>
      </c>
    </row>
    <row r="376" ht="24.9" customHeight="1" spans="1:27">
      <c r="A376" s="81"/>
      <c r="B376" s="84"/>
      <c r="C376" s="78">
        <v>13</v>
      </c>
      <c r="D376" s="83" t="s">
        <v>874</v>
      </c>
      <c r="E376" s="83">
        <v>172194379.11</v>
      </c>
      <c r="F376" s="83">
        <v>0</v>
      </c>
      <c r="G376" s="83">
        <v>49150676.78</v>
      </c>
      <c r="H376" s="83">
        <v>9274107.0156</v>
      </c>
      <c r="I376" s="83">
        <v>6640351.6768</v>
      </c>
      <c r="J376" s="83">
        <f t="shared" si="89"/>
        <v>3320175.8384</v>
      </c>
      <c r="K376" s="83">
        <f t="shared" si="90"/>
        <v>3320175.8384</v>
      </c>
      <c r="L376" s="107">
        <v>296095725.1517</v>
      </c>
      <c r="M376" s="92">
        <f t="shared" si="80"/>
        <v>530035063.8957</v>
      </c>
      <c r="N376" s="91"/>
      <c r="O376" s="84"/>
      <c r="P376" s="93">
        <v>5</v>
      </c>
      <c r="Q376" s="84"/>
      <c r="R376" s="83" t="s">
        <v>875</v>
      </c>
      <c r="S376" s="83">
        <v>239925659.09</v>
      </c>
      <c r="T376" s="83">
        <v>0</v>
      </c>
      <c r="U376" s="83">
        <v>68483701.87</v>
      </c>
      <c r="V376" s="83">
        <v>9635885.47</v>
      </c>
      <c r="W376" s="83">
        <v>9252280.8286</v>
      </c>
      <c r="X376" s="83">
        <v>0</v>
      </c>
      <c r="Y376" s="83">
        <f t="shared" si="84"/>
        <v>9252280.8286</v>
      </c>
      <c r="Z376" s="83">
        <v>335980424.3383</v>
      </c>
      <c r="AA376" s="92">
        <f t="shared" si="85"/>
        <v>663277951.5969</v>
      </c>
    </row>
    <row r="377" ht="24.9" customHeight="1" spans="1:27">
      <c r="A377" s="81"/>
      <c r="B377" s="84"/>
      <c r="C377" s="78">
        <v>14</v>
      </c>
      <c r="D377" s="83" t="s">
        <v>876</v>
      </c>
      <c r="E377" s="83">
        <v>177303690.99</v>
      </c>
      <c r="F377" s="83">
        <v>0</v>
      </c>
      <c r="G377" s="83">
        <v>50609064.32</v>
      </c>
      <c r="H377" s="83">
        <v>8463800.3048</v>
      </c>
      <c r="I377" s="83">
        <v>6837382.6594</v>
      </c>
      <c r="J377" s="83">
        <f t="shared" si="89"/>
        <v>3418691.3297</v>
      </c>
      <c r="K377" s="83">
        <f t="shared" si="90"/>
        <v>3418691.3297</v>
      </c>
      <c r="L377" s="107">
        <v>267750109.5638</v>
      </c>
      <c r="M377" s="92">
        <f t="shared" si="80"/>
        <v>507545356.5083</v>
      </c>
      <c r="N377" s="91"/>
      <c r="O377" s="84"/>
      <c r="P377" s="93">
        <v>6</v>
      </c>
      <c r="Q377" s="84"/>
      <c r="R377" s="83" t="s">
        <v>877</v>
      </c>
      <c r="S377" s="83">
        <v>198836403.95</v>
      </c>
      <c r="T377" s="83">
        <v>0</v>
      </c>
      <c r="U377" s="83">
        <v>56755301.04</v>
      </c>
      <c r="V377" s="83">
        <v>7424577.86</v>
      </c>
      <c r="W377" s="83">
        <v>7667751.1498</v>
      </c>
      <c r="X377" s="83">
        <v>0</v>
      </c>
      <c r="Y377" s="83">
        <f t="shared" si="84"/>
        <v>7667751.1498</v>
      </c>
      <c r="Z377" s="83">
        <v>258625918.2359</v>
      </c>
      <c r="AA377" s="92">
        <f t="shared" si="85"/>
        <v>529309952.2357</v>
      </c>
    </row>
    <row r="378" ht="24.9" customHeight="1" spans="1:27">
      <c r="A378" s="81"/>
      <c r="B378" s="84"/>
      <c r="C378" s="78">
        <v>15</v>
      </c>
      <c r="D378" s="83" t="s">
        <v>878</v>
      </c>
      <c r="E378" s="83">
        <v>205246379.27</v>
      </c>
      <c r="F378" s="83">
        <v>0</v>
      </c>
      <c r="G378" s="83">
        <v>58584946.27</v>
      </c>
      <c r="H378" s="83">
        <v>10190690.2813</v>
      </c>
      <c r="I378" s="83">
        <v>7914939.7664</v>
      </c>
      <c r="J378" s="83">
        <f t="shared" si="89"/>
        <v>3957469.8832</v>
      </c>
      <c r="K378" s="83">
        <f t="shared" si="90"/>
        <v>3957469.8832</v>
      </c>
      <c r="L378" s="107">
        <v>328159037.1782</v>
      </c>
      <c r="M378" s="92">
        <f t="shared" si="80"/>
        <v>606138522.8827</v>
      </c>
      <c r="N378" s="91"/>
      <c r="O378" s="84"/>
      <c r="P378" s="93">
        <v>7</v>
      </c>
      <c r="Q378" s="84"/>
      <c r="R378" s="83" t="s">
        <v>879</v>
      </c>
      <c r="S378" s="83">
        <v>183062747.29</v>
      </c>
      <c r="T378" s="83">
        <v>0</v>
      </c>
      <c r="U378" s="83">
        <v>52252913.07</v>
      </c>
      <c r="V378" s="83">
        <v>7005220.9</v>
      </c>
      <c r="W378" s="83">
        <v>7059469.8109</v>
      </c>
      <c r="X378" s="83">
        <v>0</v>
      </c>
      <c r="Y378" s="83">
        <f t="shared" si="84"/>
        <v>7059469.8109</v>
      </c>
      <c r="Z378" s="83">
        <v>243956249.3444</v>
      </c>
      <c r="AA378" s="92">
        <f t="shared" si="85"/>
        <v>493336600.4153</v>
      </c>
    </row>
    <row r="379" ht="24.9" customHeight="1" spans="1:27">
      <c r="A379" s="81"/>
      <c r="B379" s="84"/>
      <c r="C379" s="78">
        <v>16</v>
      </c>
      <c r="D379" s="83" t="s">
        <v>880</v>
      </c>
      <c r="E379" s="83">
        <v>159195978.54</v>
      </c>
      <c r="F379" s="83">
        <v>0</v>
      </c>
      <c r="G379" s="83">
        <v>45440450.07</v>
      </c>
      <c r="H379" s="83">
        <v>7985733.0635</v>
      </c>
      <c r="I379" s="83">
        <v>6139092.8583</v>
      </c>
      <c r="J379" s="83">
        <f t="shared" si="89"/>
        <v>3069546.42915</v>
      </c>
      <c r="K379" s="83">
        <f t="shared" si="90"/>
        <v>3069546.42915</v>
      </c>
      <c r="L379" s="107">
        <v>251026676.2437</v>
      </c>
      <c r="M379" s="92">
        <f t="shared" si="80"/>
        <v>466718384.34635</v>
      </c>
      <c r="N379" s="91"/>
      <c r="O379" s="84"/>
      <c r="P379" s="93">
        <v>8</v>
      </c>
      <c r="Q379" s="84"/>
      <c r="R379" s="83" t="s">
        <v>881</v>
      </c>
      <c r="S379" s="83">
        <v>159043978.77</v>
      </c>
      <c r="T379" s="83">
        <v>0</v>
      </c>
      <c r="U379" s="83">
        <v>45397063.69</v>
      </c>
      <c r="V379" s="83">
        <v>6595559.08</v>
      </c>
      <c r="W379" s="83">
        <v>6133231.2737</v>
      </c>
      <c r="X379" s="83">
        <v>0</v>
      </c>
      <c r="Y379" s="83">
        <f t="shared" si="84"/>
        <v>6133231.2737</v>
      </c>
      <c r="Z379" s="83">
        <v>229625729.265</v>
      </c>
      <c r="AA379" s="92">
        <f t="shared" si="85"/>
        <v>446795562.0787</v>
      </c>
    </row>
    <row r="380" ht="24.9" customHeight="1" spans="1:27">
      <c r="A380" s="81"/>
      <c r="B380" s="84"/>
      <c r="C380" s="78">
        <v>17</v>
      </c>
      <c r="D380" s="83" t="s">
        <v>882</v>
      </c>
      <c r="E380" s="83">
        <v>221508952.44</v>
      </c>
      <c r="F380" s="83">
        <v>0</v>
      </c>
      <c r="G380" s="83">
        <v>63226889.18</v>
      </c>
      <c r="H380" s="83">
        <v>10947743.1128</v>
      </c>
      <c r="I380" s="83">
        <v>8542075.2486</v>
      </c>
      <c r="J380" s="83">
        <f t="shared" si="89"/>
        <v>4271037.6243</v>
      </c>
      <c r="K380" s="83">
        <f t="shared" si="90"/>
        <v>4271037.6243</v>
      </c>
      <c r="L380" s="107">
        <v>354641760.6419</v>
      </c>
      <c r="M380" s="92">
        <f t="shared" si="80"/>
        <v>654596382.999</v>
      </c>
      <c r="N380" s="91"/>
      <c r="O380" s="84"/>
      <c r="P380" s="93">
        <v>9</v>
      </c>
      <c r="Q380" s="84"/>
      <c r="R380" s="83" t="s">
        <v>883</v>
      </c>
      <c r="S380" s="83">
        <v>209753559.58</v>
      </c>
      <c r="T380" s="83">
        <v>0</v>
      </c>
      <c r="U380" s="83">
        <v>59871463.08</v>
      </c>
      <c r="V380" s="83">
        <v>8531087.12</v>
      </c>
      <c r="W380" s="83">
        <v>8088750.6798</v>
      </c>
      <c r="X380" s="83">
        <v>0</v>
      </c>
      <c r="Y380" s="83">
        <f t="shared" si="84"/>
        <v>8088750.6798</v>
      </c>
      <c r="Z380" s="83">
        <v>297333096.1823</v>
      </c>
      <c r="AA380" s="92">
        <f t="shared" si="85"/>
        <v>583577956.6421</v>
      </c>
    </row>
    <row r="381" ht="24.9" customHeight="1" spans="1:27">
      <c r="A381" s="81"/>
      <c r="B381" s="84"/>
      <c r="C381" s="78">
        <v>18</v>
      </c>
      <c r="D381" s="83" t="s">
        <v>884</v>
      </c>
      <c r="E381" s="83">
        <v>148990048.84</v>
      </c>
      <c r="F381" s="83">
        <v>0</v>
      </c>
      <c r="G381" s="83">
        <v>42527298.35</v>
      </c>
      <c r="H381" s="83">
        <v>8097743.466</v>
      </c>
      <c r="I381" s="83">
        <v>5745520.4156</v>
      </c>
      <c r="J381" s="83">
        <f t="shared" si="89"/>
        <v>2872760.2078</v>
      </c>
      <c r="K381" s="83">
        <f t="shared" si="90"/>
        <v>2872760.2078</v>
      </c>
      <c r="L381" s="107">
        <v>254944950.3583</v>
      </c>
      <c r="M381" s="92">
        <f t="shared" si="80"/>
        <v>457432801.2221</v>
      </c>
      <c r="N381" s="91"/>
      <c r="O381" s="84"/>
      <c r="P381" s="93">
        <v>10</v>
      </c>
      <c r="Q381" s="84"/>
      <c r="R381" s="83" t="s">
        <v>885</v>
      </c>
      <c r="S381" s="83">
        <v>147929660.94</v>
      </c>
      <c r="T381" s="83">
        <v>0</v>
      </c>
      <c r="U381" s="83">
        <v>42224624.23</v>
      </c>
      <c r="V381" s="83">
        <v>6649229.12</v>
      </c>
      <c r="W381" s="83">
        <v>5704628.555</v>
      </c>
      <c r="X381" s="83">
        <v>0</v>
      </c>
      <c r="Y381" s="83">
        <f t="shared" si="84"/>
        <v>5704628.555</v>
      </c>
      <c r="Z381" s="83">
        <v>231503179.4462</v>
      </c>
      <c r="AA381" s="92">
        <f t="shared" si="85"/>
        <v>434011322.2912</v>
      </c>
    </row>
    <row r="382" ht="24.9" customHeight="1" spans="1:27">
      <c r="A382" s="81"/>
      <c r="B382" s="84"/>
      <c r="C382" s="78">
        <v>19</v>
      </c>
      <c r="D382" s="83" t="s">
        <v>886</v>
      </c>
      <c r="E382" s="83">
        <v>196592179.41</v>
      </c>
      <c r="F382" s="83">
        <v>0</v>
      </c>
      <c r="G382" s="83">
        <v>56114715.93</v>
      </c>
      <c r="H382" s="83">
        <v>10265076.163</v>
      </c>
      <c r="I382" s="83">
        <v>7581206.8601</v>
      </c>
      <c r="J382" s="83">
        <f t="shared" si="89"/>
        <v>3790603.43005</v>
      </c>
      <c r="K382" s="83">
        <f t="shared" si="90"/>
        <v>3790603.43005</v>
      </c>
      <c r="L382" s="107">
        <v>330761155.0916</v>
      </c>
      <c r="M382" s="92">
        <f t="shared" si="80"/>
        <v>597523730.02465</v>
      </c>
      <c r="N382" s="91"/>
      <c r="O382" s="84"/>
      <c r="P382" s="93">
        <v>11</v>
      </c>
      <c r="Q382" s="84"/>
      <c r="R382" s="83" t="s">
        <v>887</v>
      </c>
      <c r="S382" s="83">
        <v>141693095.38</v>
      </c>
      <c r="T382" s="83">
        <v>0</v>
      </c>
      <c r="U382" s="83">
        <v>40444476.58</v>
      </c>
      <c r="V382" s="83">
        <v>5949668.9</v>
      </c>
      <c r="W382" s="83">
        <v>5464127.1589</v>
      </c>
      <c r="X382" s="83">
        <v>0</v>
      </c>
      <c r="Y382" s="83">
        <f t="shared" si="84"/>
        <v>5464127.1589</v>
      </c>
      <c r="Z382" s="83">
        <v>207031624.6143</v>
      </c>
      <c r="AA382" s="92">
        <f t="shared" si="85"/>
        <v>400582992.6332</v>
      </c>
    </row>
    <row r="383" ht="24.9" customHeight="1" spans="1:27">
      <c r="A383" s="81"/>
      <c r="B383" s="84"/>
      <c r="C383" s="78">
        <v>20</v>
      </c>
      <c r="D383" s="83" t="s">
        <v>888</v>
      </c>
      <c r="E383" s="83">
        <v>164828204.11</v>
      </c>
      <c r="F383" s="83">
        <v>0</v>
      </c>
      <c r="G383" s="83">
        <v>47048096.62</v>
      </c>
      <c r="H383" s="83">
        <v>8145124.7756</v>
      </c>
      <c r="I383" s="83">
        <v>6356289.0218</v>
      </c>
      <c r="J383" s="83">
        <f t="shared" si="89"/>
        <v>3178144.5109</v>
      </c>
      <c r="K383" s="83">
        <f t="shared" si="90"/>
        <v>3178144.5109</v>
      </c>
      <c r="L383" s="107">
        <v>256602412.1208</v>
      </c>
      <c r="M383" s="92">
        <f t="shared" si="80"/>
        <v>479801982.1373</v>
      </c>
      <c r="N383" s="91"/>
      <c r="O383" s="84"/>
      <c r="P383" s="93">
        <v>12</v>
      </c>
      <c r="Q383" s="84"/>
      <c r="R383" s="83" t="s">
        <v>889</v>
      </c>
      <c r="S383" s="83">
        <v>151916666.89</v>
      </c>
      <c r="T383" s="83">
        <v>0</v>
      </c>
      <c r="U383" s="83">
        <v>43362663.93</v>
      </c>
      <c r="V383" s="83">
        <v>6353766.43</v>
      </c>
      <c r="W383" s="83">
        <v>5858379.9248</v>
      </c>
      <c r="X383" s="83">
        <v>0</v>
      </c>
      <c r="Y383" s="83">
        <f t="shared" si="84"/>
        <v>5858379.9248</v>
      </c>
      <c r="Z383" s="83">
        <v>221167498.0781</v>
      </c>
      <c r="AA383" s="92">
        <f t="shared" si="85"/>
        <v>428658975.2529</v>
      </c>
    </row>
    <row r="384" ht="24.9" customHeight="1" spans="1:27">
      <c r="A384" s="81"/>
      <c r="B384" s="84"/>
      <c r="C384" s="78">
        <v>21</v>
      </c>
      <c r="D384" s="83" t="s">
        <v>890</v>
      </c>
      <c r="E384" s="83">
        <v>210095831.39</v>
      </c>
      <c r="F384" s="83">
        <v>0</v>
      </c>
      <c r="G384" s="83">
        <v>59969160.18</v>
      </c>
      <c r="H384" s="83">
        <v>10363707.5879</v>
      </c>
      <c r="I384" s="83">
        <v>8101949.747</v>
      </c>
      <c r="J384" s="83">
        <f t="shared" si="89"/>
        <v>4050974.8735</v>
      </c>
      <c r="K384" s="83">
        <f t="shared" si="90"/>
        <v>4050974.8735</v>
      </c>
      <c r="L384" s="107">
        <v>334211414.6291</v>
      </c>
      <c r="M384" s="92">
        <f t="shared" si="80"/>
        <v>618691088.6605</v>
      </c>
      <c r="N384" s="91"/>
      <c r="O384" s="84"/>
      <c r="P384" s="93">
        <v>13</v>
      </c>
      <c r="Q384" s="84"/>
      <c r="R384" s="83" t="s">
        <v>891</v>
      </c>
      <c r="S384" s="83">
        <v>165227342.91</v>
      </c>
      <c r="T384" s="83">
        <v>0</v>
      </c>
      <c r="U384" s="83">
        <v>47162025.67</v>
      </c>
      <c r="V384" s="83">
        <v>7321877.25</v>
      </c>
      <c r="W384" s="83">
        <v>6371681.0573</v>
      </c>
      <c r="X384" s="83">
        <v>0</v>
      </c>
      <c r="Y384" s="83">
        <f t="shared" si="84"/>
        <v>6371681.0573</v>
      </c>
      <c r="Z384" s="83">
        <v>255033313.251</v>
      </c>
      <c r="AA384" s="92">
        <f t="shared" si="85"/>
        <v>481116240.1383</v>
      </c>
    </row>
    <row r="385" ht="24.9" customHeight="1" spans="1:27">
      <c r="A385" s="81"/>
      <c r="B385" s="84"/>
      <c r="C385" s="78">
        <v>22</v>
      </c>
      <c r="D385" s="83" t="s">
        <v>892</v>
      </c>
      <c r="E385" s="83">
        <v>235054878.82</v>
      </c>
      <c r="F385" s="83">
        <v>0</v>
      </c>
      <c r="G385" s="83">
        <v>67093400.12</v>
      </c>
      <c r="H385" s="83">
        <v>10719761.0208</v>
      </c>
      <c r="I385" s="83">
        <v>9064448.3681</v>
      </c>
      <c r="J385" s="83">
        <f t="shared" si="89"/>
        <v>4532224.18405</v>
      </c>
      <c r="K385" s="83">
        <f t="shared" si="90"/>
        <v>4532224.18405</v>
      </c>
      <c r="L385" s="107">
        <v>346666641.2765</v>
      </c>
      <c r="M385" s="92">
        <f t="shared" si="80"/>
        <v>664066905.42135</v>
      </c>
      <c r="N385" s="91"/>
      <c r="O385" s="84"/>
      <c r="P385" s="93">
        <v>14</v>
      </c>
      <c r="Q385" s="84"/>
      <c r="R385" s="83" t="s">
        <v>893</v>
      </c>
      <c r="S385" s="83">
        <v>181813894.83</v>
      </c>
      <c r="T385" s="83">
        <v>0</v>
      </c>
      <c r="U385" s="83">
        <v>51896444.16</v>
      </c>
      <c r="V385" s="83">
        <v>8173384.43</v>
      </c>
      <c r="W385" s="83">
        <v>7011310.1697</v>
      </c>
      <c r="X385" s="83">
        <v>0</v>
      </c>
      <c r="Y385" s="83">
        <f t="shared" si="84"/>
        <v>7011310.1697</v>
      </c>
      <c r="Z385" s="83">
        <v>284820176.4937</v>
      </c>
      <c r="AA385" s="92">
        <f t="shared" si="85"/>
        <v>533715210.0834</v>
      </c>
    </row>
    <row r="386" ht="24.9" customHeight="1" spans="1:27">
      <c r="A386" s="81"/>
      <c r="B386" s="85"/>
      <c r="C386" s="78">
        <v>23</v>
      </c>
      <c r="D386" s="83" t="s">
        <v>894</v>
      </c>
      <c r="E386" s="83">
        <v>240011339.43</v>
      </c>
      <c r="F386" s="83">
        <v>0</v>
      </c>
      <c r="G386" s="83">
        <v>68508158.22</v>
      </c>
      <c r="H386" s="83">
        <v>12135158.191</v>
      </c>
      <c r="I386" s="83">
        <v>9255584.9295</v>
      </c>
      <c r="J386" s="83">
        <f t="shared" si="89"/>
        <v>4627792.46475</v>
      </c>
      <c r="K386" s="83">
        <f t="shared" si="90"/>
        <v>4627792.46475</v>
      </c>
      <c r="L386" s="107">
        <v>396179132.7299</v>
      </c>
      <c r="M386" s="92">
        <f t="shared" si="80"/>
        <v>721461581.03565</v>
      </c>
      <c r="N386" s="91"/>
      <c r="O386" s="84"/>
      <c r="P386" s="93">
        <v>15</v>
      </c>
      <c r="Q386" s="84"/>
      <c r="R386" s="83" t="s">
        <v>895</v>
      </c>
      <c r="S386" s="83">
        <v>168630569.03</v>
      </c>
      <c r="T386" s="83">
        <v>0</v>
      </c>
      <c r="U386" s="83">
        <v>48133432.91</v>
      </c>
      <c r="V386" s="83">
        <v>6190089.75</v>
      </c>
      <c r="W386" s="83">
        <v>6502920.0582</v>
      </c>
      <c r="X386" s="83">
        <v>0</v>
      </c>
      <c r="Y386" s="83">
        <f t="shared" si="84"/>
        <v>6502920.0582</v>
      </c>
      <c r="Z386" s="83">
        <v>215441868.1314</v>
      </c>
      <c r="AA386" s="92">
        <f t="shared" si="85"/>
        <v>444898879.8796</v>
      </c>
    </row>
    <row r="387" ht="24.9" customHeight="1" spans="1:27">
      <c r="A387" s="78"/>
      <c r="B387" s="86" t="s">
        <v>896</v>
      </c>
      <c r="C387" s="87"/>
      <c r="D387" s="88"/>
      <c r="E387" s="88">
        <f t="shared" ref="E387:M387" si="92">SUM(E364:E386)</f>
        <v>4682772727.85</v>
      </c>
      <c r="F387" s="88">
        <f t="shared" si="92"/>
        <v>0</v>
      </c>
      <c r="G387" s="88">
        <f t="shared" si="92"/>
        <v>1336637409.34</v>
      </c>
      <c r="H387" s="88">
        <f t="shared" si="92"/>
        <v>227904887.0722</v>
      </c>
      <c r="I387" s="88">
        <f t="shared" si="92"/>
        <v>180582304.116</v>
      </c>
      <c r="J387" s="88">
        <f t="shared" si="92"/>
        <v>90291152.058</v>
      </c>
      <c r="K387" s="88">
        <f t="shared" si="92"/>
        <v>90291152.058</v>
      </c>
      <c r="L387" s="88">
        <f t="shared" si="92"/>
        <v>7320944153.1889</v>
      </c>
      <c r="M387" s="88">
        <f t="shared" si="92"/>
        <v>13658550329.5091</v>
      </c>
      <c r="N387" s="123"/>
      <c r="O387" s="84"/>
      <c r="P387" s="93">
        <v>16</v>
      </c>
      <c r="Q387" s="84"/>
      <c r="R387" s="83" t="s">
        <v>897</v>
      </c>
      <c r="S387" s="83">
        <v>175741955.06</v>
      </c>
      <c r="T387" s="83">
        <v>0</v>
      </c>
      <c r="U387" s="83">
        <v>50163286.83</v>
      </c>
      <c r="V387" s="83">
        <v>6939451.21</v>
      </c>
      <c r="W387" s="83">
        <v>6777157.2567</v>
      </c>
      <c r="X387" s="83">
        <v>0</v>
      </c>
      <c r="Y387" s="83">
        <f t="shared" si="84"/>
        <v>6777157.2567</v>
      </c>
      <c r="Z387" s="83">
        <v>241655537.1321</v>
      </c>
      <c r="AA387" s="92">
        <f t="shared" si="85"/>
        <v>481277387.4888</v>
      </c>
    </row>
    <row r="388" ht="24.9" customHeight="1" spans="1:27">
      <c r="A388" s="81">
        <v>19</v>
      </c>
      <c r="B388" s="82" t="s">
        <v>107</v>
      </c>
      <c r="C388" s="78">
        <v>1</v>
      </c>
      <c r="D388" s="83" t="s">
        <v>898</v>
      </c>
      <c r="E388" s="83">
        <v>154020105.69</v>
      </c>
      <c r="F388" s="83">
        <v>0</v>
      </c>
      <c r="G388" s="83">
        <v>43963063.56</v>
      </c>
      <c r="H388" s="83">
        <v>8205608.2257</v>
      </c>
      <c r="I388" s="83">
        <v>5939495.0776</v>
      </c>
      <c r="J388" s="83">
        <v>0</v>
      </c>
      <c r="K388" s="83">
        <f t="shared" ref="K388:K412" si="93">I388-J388</f>
        <v>5939495.0776</v>
      </c>
      <c r="L388" s="107">
        <v>275826308.8377</v>
      </c>
      <c r="M388" s="92">
        <f t="shared" si="80"/>
        <v>487954581.391</v>
      </c>
      <c r="N388" s="91"/>
      <c r="O388" s="85"/>
      <c r="P388" s="93">
        <v>17</v>
      </c>
      <c r="Q388" s="85"/>
      <c r="R388" s="83" t="s">
        <v>899</v>
      </c>
      <c r="S388" s="83">
        <v>175324330.69</v>
      </c>
      <c r="T388" s="83">
        <v>0</v>
      </c>
      <c r="U388" s="83">
        <v>50044081.32</v>
      </c>
      <c r="V388" s="83">
        <v>6712332.27</v>
      </c>
      <c r="W388" s="83">
        <v>6761052.3602</v>
      </c>
      <c r="X388" s="83">
        <v>0</v>
      </c>
      <c r="Y388" s="83">
        <f t="shared" si="84"/>
        <v>6761052.3602</v>
      </c>
      <c r="Z388" s="83">
        <v>233710612.2555</v>
      </c>
      <c r="AA388" s="92">
        <f t="shared" si="85"/>
        <v>472552408.8957</v>
      </c>
    </row>
    <row r="389" ht="24.9" customHeight="1" spans="1:27">
      <c r="A389" s="81"/>
      <c r="B389" s="84"/>
      <c r="C389" s="78">
        <v>2</v>
      </c>
      <c r="D389" s="83" t="s">
        <v>900</v>
      </c>
      <c r="E389" s="83">
        <v>157757065.47</v>
      </c>
      <c r="F389" s="83">
        <v>0</v>
      </c>
      <c r="G389" s="83">
        <v>45029730.79</v>
      </c>
      <c r="H389" s="83">
        <v>8452471.9392</v>
      </c>
      <c r="I389" s="83">
        <v>6083603.8877</v>
      </c>
      <c r="J389" s="83">
        <v>0</v>
      </c>
      <c r="K389" s="83">
        <f t="shared" si="93"/>
        <v>6083603.8877</v>
      </c>
      <c r="L389" s="107">
        <v>284461932.6466</v>
      </c>
      <c r="M389" s="92">
        <f t="shared" si="80"/>
        <v>501784804.7335</v>
      </c>
      <c r="N389" s="91"/>
      <c r="O389" s="78"/>
      <c r="P389" s="87" t="s">
        <v>901</v>
      </c>
      <c r="Q389" s="99"/>
      <c r="R389" s="88"/>
      <c r="S389" s="88">
        <f t="shared" ref="S389:X389" si="94">SUM(S372:S388)</f>
        <v>2970110544.27</v>
      </c>
      <c r="T389" s="88">
        <f t="shared" si="94"/>
        <v>0</v>
      </c>
      <c r="U389" s="88">
        <f t="shared" si="94"/>
        <v>847779957.34</v>
      </c>
      <c r="V389" s="88">
        <f t="shared" si="94"/>
        <v>120785712.16</v>
      </c>
      <c r="W389" s="88">
        <f t="shared" si="94"/>
        <v>114536715.0484</v>
      </c>
      <c r="X389" s="88">
        <f t="shared" si="94"/>
        <v>0</v>
      </c>
      <c r="Y389" s="88">
        <f t="shared" si="84"/>
        <v>114536715.0484</v>
      </c>
      <c r="Z389" s="88">
        <f>SUM(Z372:Z388)</f>
        <v>4206618064.7305</v>
      </c>
      <c r="AA389" s="88">
        <f>SUM(AA372:AA388)</f>
        <v>8259830993.5489</v>
      </c>
    </row>
    <row r="390" ht="24.9" customHeight="1" spans="1:27">
      <c r="A390" s="81"/>
      <c r="B390" s="84"/>
      <c r="C390" s="78">
        <v>3</v>
      </c>
      <c r="D390" s="83" t="s">
        <v>902</v>
      </c>
      <c r="E390" s="83">
        <v>143843363.12</v>
      </c>
      <c r="F390" s="83">
        <v>0</v>
      </c>
      <c r="G390" s="83">
        <v>41058242.93</v>
      </c>
      <c r="H390" s="83">
        <v>8031589.0371</v>
      </c>
      <c r="I390" s="83">
        <v>5547048.1813</v>
      </c>
      <c r="J390" s="83">
        <v>0</v>
      </c>
      <c r="K390" s="83">
        <f t="shared" si="93"/>
        <v>5547048.1813</v>
      </c>
      <c r="L390" s="107">
        <v>269738884.2122</v>
      </c>
      <c r="M390" s="92">
        <f t="shared" si="80"/>
        <v>468219127.4806</v>
      </c>
      <c r="N390" s="91"/>
      <c r="O390" s="82">
        <v>36</v>
      </c>
      <c r="P390" s="93">
        <v>1</v>
      </c>
      <c r="Q390" s="82" t="s">
        <v>124</v>
      </c>
      <c r="R390" s="83" t="s">
        <v>903</v>
      </c>
      <c r="S390" s="83">
        <v>165027606.76</v>
      </c>
      <c r="T390" s="83">
        <v>0</v>
      </c>
      <c r="U390" s="83">
        <v>47105013.54</v>
      </c>
      <c r="V390" s="83">
        <v>7247308.51</v>
      </c>
      <c r="W390" s="83">
        <v>6363978.6091</v>
      </c>
      <c r="X390" s="83">
        <v>0</v>
      </c>
      <c r="Y390" s="83">
        <f t="shared" si="84"/>
        <v>6363978.6091</v>
      </c>
      <c r="Z390" s="83">
        <v>248477027.7322</v>
      </c>
      <c r="AA390" s="92">
        <f t="shared" si="85"/>
        <v>474220935.1513</v>
      </c>
    </row>
    <row r="391" ht="24.9" customHeight="1" spans="1:27">
      <c r="A391" s="81"/>
      <c r="B391" s="84"/>
      <c r="C391" s="78">
        <v>4</v>
      </c>
      <c r="D391" s="83" t="s">
        <v>904</v>
      </c>
      <c r="E391" s="83">
        <v>156050162.74</v>
      </c>
      <c r="F391" s="83">
        <v>0</v>
      </c>
      <c r="G391" s="83">
        <v>44542517.3</v>
      </c>
      <c r="H391" s="83">
        <v>8432526.7815</v>
      </c>
      <c r="I391" s="83">
        <v>6017780.4014</v>
      </c>
      <c r="J391" s="83">
        <v>0</v>
      </c>
      <c r="K391" s="83">
        <f t="shared" si="93"/>
        <v>6017780.4014</v>
      </c>
      <c r="L391" s="107">
        <v>283764224.2794</v>
      </c>
      <c r="M391" s="92">
        <f t="shared" ref="M391:M412" si="95">E391+F391+G391+H391+K391+L391</f>
        <v>498807211.5023</v>
      </c>
      <c r="N391" s="91"/>
      <c r="O391" s="84"/>
      <c r="P391" s="93">
        <v>2</v>
      </c>
      <c r="Q391" s="84"/>
      <c r="R391" s="83" t="s">
        <v>905</v>
      </c>
      <c r="S391" s="83">
        <v>159787969.28</v>
      </c>
      <c r="T391" s="83">
        <v>0</v>
      </c>
      <c r="U391" s="83">
        <v>45609426.23</v>
      </c>
      <c r="V391" s="83">
        <v>7935139</v>
      </c>
      <c r="W391" s="83">
        <v>6161921.8653</v>
      </c>
      <c r="X391" s="83">
        <v>0</v>
      </c>
      <c r="Y391" s="83">
        <f t="shared" si="84"/>
        <v>6161921.8653</v>
      </c>
      <c r="Z391" s="83">
        <v>272538261.0283</v>
      </c>
      <c r="AA391" s="92">
        <f t="shared" si="85"/>
        <v>492032717.4036</v>
      </c>
    </row>
    <row r="392" ht="24.9" customHeight="1" spans="1:27">
      <c r="A392" s="81"/>
      <c r="B392" s="84"/>
      <c r="C392" s="78">
        <v>5</v>
      </c>
      <c r="D392" s="83" t="s">
        <v>906</v>
      </c>
      <c r="E392" s="83">
        <v>189137934.28</v>
      </c>
      <c r="F392" s="83">
        <v>0</v>
      </c>
      <c r="G392" s="83">
        <v>53986997.27</v>
      </c>
      <c r="H392" s="83">
        <v>9792620.0679</v>
      </c>
      <c r="I392" s="83">
        <v>7293747.9467</v>
      </c>
      <c r="J392" s="83">
        <v>0</v>
      </c>
      <c r="K392" s="83">
        <f t="shared" si="93"/>
        <v>7293747.9467</v>
      </c>
      <c r="L392" s="107">
        <v>331342111.6977</v>
      </c>
      <c r="M392" s="92">
        <f t="shared" si="95"/>
        <v>591553411.2623</v>
      </c>
      <c r="N392" s="91"/>
      <c r="O392" s="84"/>
      <c r="P392" s="93">
        <v>3</v>
      </c>
      <c r="Q392" s="84"/>
      <c r="R392" s="83" t="s">
        <v>907</v>
      </c>
      <c r="S392" s="83">
        <v>188575976.61</v>
      </c>
      <c r="T392" s="83">
        <v>0</v>
      </c>
      <c r="U392" s="83">
        <v>53826593.66</v>
      </c>
      <c r="V392" s="83">
        <v>8316285.73</v>
      </c>
      <c r="W392" s="83">
        <v>7272077.1081</v>
      </c>
      <c r="X392" s="83">
        <v>0</v>
      </c>
      <c r="Y392" s="83">
        <f t="shared" si="84"/>
        <v>7272077.1081</v>
      </c>
      <c r="Z392" s="83">
        <v>285871284.6012</v>
      </c>
      <c r="AA392" s="92">
        <f t="shared" si="85"/>
        <v>543862217.7093</v>
      </c>
    </row>
    <row r="393" ht="24.9" customHeight="1" spans="1:27">
      <c r="A393" s="81"/>
      <c r="B393" s="84"/>
      <c r="C393" s="78">
        <v>6</v>
      </c>
      <c r="D393" s="83" t="s">
        <v>908</v>
      </c>
      <c r="E393" s="83">
        <v>150687122.65</v>
      </c>
      <c r="F393" s="83">
        <v>0</v>
      </c>
      <c r="G393" s="83">
        <v>43011706.3</v>
      </c>
      <c r="H393" s="83">
        <v>8155575.7823</v>
      </c>
      <c r="I393" s="83">
        <v>5810964.8684</v>
      </c>
      <c r="J393" s="83">
        <v>0</v>
      </c>
      <c r="K393" s="83">
        <f t="shared" si="93"/>
        <v>5810964.8684</v>
      </c>
      <c r="L393" s="107">
        <v>274076106.8595</v>
      </c>
      <c r="M393" s="92">
        <f t="shared" si="95"/>
        <v>481741476.4602</v>
      </c>
      <c r="N393" s="91"/>
      <c r="O393" s="84"/>
      <c r="P393" s="93">
        <v>4</v>
      </c>
      <c r="Q393" s="84"/>
      <c r="R393" s="83" t="s">
        <v>909</v>
      </c>
      <c r="S393" s="83">
        <v>208132863.96</v>
      </c>
      <c r="T393" s="83">
        <v>0</v>
      </c>
      <c r="U393" s="83">
        <v>59408856.3</v>
      </c>
      <c r="V393" s="83">
        <v>9029687.33</v>
      </c>
      <c r="W393" s="83">
        <v>8026251.608</v>
      </c>
      <c r="X393" s="83">
        <v>0</v>
      </c>
      <c r="Y393" s="83">
        <f t="shared" si="84"/>
        <v>8026251.608</v>
      </c>
      <c r="Z393" s="83">
        <v>310827029.6292</v>
      </c>
      <c r="AA393" s="92">
        <f t="shared" si="85"/>
        <v>595424688.8272</v>
      </c>
    </row>
    <row r="394" ht="24.9" customHeight="1" spans="1:27">
      <c r="A394" s="81"/>
      <c r="B394" s="84"/>
      <c r="C394" s="78">
        <v>7</v>
      </c>
      <c r="D394" s="83" t="s">
        <v>910</v>
      </c>
      <c r="E394" s="83">
        <v>243225406.12</v>
      </c>
      <c r="F394" s="83">
        <v>0</v>
      </c>
      <c r="G394" s="83">
        <v>69425572.33</v>
      </c>
      <c r="H394" s="83">
        <v>11976383.6289</v>
      </c>
      <c r="I394" s="83">
        <v>9379529.3534</v>
      </c>
      <c r="J394" s="83">
        <v>0</v>
      </c>
      <c r="K394" s="83">
        <f t="shared" si="93"/>
        <v>9379529.3534</v>
      </c>
      <c r="L394" s="107">
        <v>407733090.0936</v>
      </c>
      <c r="M394" s="92">
        <f t="shared" si="95"/>
        <v>741739981.5259</v>
      </c>
      <c r="N394" s="91"/>
      <c r="O394" s="84"/>
      <c r="P394" s="93">
        <v>5</v>
      </c>
      <c r="Q394" s="84"/>
      <c r="R394" s="83" t="s">
        <v>911</v>
      </c>
      <c r="S394" s="83">
        <v>181157477</v>
      </c>
      <c r="T394" s="83">
        <v>0</v>
      </c>
      <c r="U394" s="83">
        <v>51709078.11</v>
      </c>
      <c r="V394" s="83">
        <v>8206941.87</v>
      </c>
      <c r="W394" s="83">
        <v>6985996.6532</v>
      </c>
      <c r="X394" s="83">
        <v>0</v>
      </c>
      <c r="Y394" s="83">
        <f t="shared" si="84"/>
        <v>6985996.6532</v>
      </c>
      <c r="Z394" s="83">
        <v>282046289.8897</v>
      </c>
      <c r="AA394" s="92">
        <f t="shared" si="85"/>
        <v>530105783.5229</v>
      </c>
    </row>
    <row r="395" ht="24.9" customHeight="1" spans="1:27">
      <c r="A395" s="81"/>
      <c r="B395" s="84"/>
      <c r="C395" s="78">
        <v>8</v>
      </c>
      <c r="D395" s="83" t="s">
        <v>912</v>
      </c>
      <c r="E395" s="83">
        <v>165713308.9</v>
      </c>
      <c r="F395" s="83">
        <v>0</v>
      </c>
      <c r="G395" s="83">
        <v>47300738.43</v>
      </c>
      <c r="H395" s="83">
        <v>8727064.6624</v>
      </c>
      <c r="I395" s="83">
        <v>6390421.4199</v>
      </c>
      <c r="J395" s="83">
        <v>0</v>
      </c>
      <c r="K395" s="83">
        <f t="shared" si="93"/>
        <v>6390421.4199</v>
      </c>
      <c r="L395" s="107">
        <v>294067554.4095</v>
      </c>
      <c r="M395" s="92">
        <f t="shared" si="95"/>
        <v>522199087.8218</v>
      </c>
      <c r="N395" s="91"/>
      <c r="O395" s="84"/>
      <c r="P395" s="93">
        <v>6</v>
      </c>
      <c r="Q395" s="84"/>
      <c r="R395" s="83" t="s">
        <v>913</v>
      </c>
      <c r="S395" s="83">
        <v>251547594.61</v>
      </c>
      <c r="T395" s="83">
        <v>0</v>
      </c>
      <c r="U395" s="83">
        <v>71801034.29</v>
      </c>
      <c r="V395" s="83">
        <v>10960159.72</v>
      </c>
      <c r="W395" s="83">
        <v>9700458.867</v>
      </c>
      <c r="X395" s="83">
        <v>0</v>
      </c>
      <c r="Y395" s="83">
        <f t="shared" si="84"/>
        <v>9700458.867</v>
      </c>
      <c r="Z395" s="83">
        <v>378357543.1119</v>
      </c>
      <c r="AA395" s="92">
        <f t="shared" si="85"/>
        <v>722366790.5989</v>
      </c>
    </row>
    <row r="396" ht="24.9" customHeight="1" spans="1:27">
      <c r="A396" s="81"/>
      <c r="B396" s="84"/>
      <c r="C396" s="78">
        <v>9</v>
      </c>
      <c r="D396" s="83" t="s">
        <v>914</v>
      </c>
      <c r="E396" s="83">
        <v>178135374.53</v>
      </c>
      <c r="F396" s="83">
        <v>0</v>
      </c>
      <c r="G396" s="83">
        <v>50846457.72</v>
      </c>
      <c r="H396" s="83">
        <v>8995584.4396</v>
      </c>
      <c r="I396" s="83">
        <v>6869454.9677</v>
      </c>
      <c r="J396" s="83">
        <v>0</v>
      </c>
      <c r="K396" s="83">
        <f t="shared" si="93"/>
        <v>6869454.9677</v>
      </c>
      <c r="L396" s="107">
        <v>303460736.3759</v>
      </c>
      <c r="M396" s="92">
        <f t="shared" si="95"/>
        <v>548307608.0332</v>
      </c>
      <c r="N396" s="91"/>
      <c r="O396" s="84"/>
      <c r="P396" s="93">
        <v>7</v>
      </c>
      <c r="Q396" s="84"/>
      <c r="R396" s="83" t="s">
        <v>915</v>
      </c>
      <c r="S396" s="83">
        <v>191039484.93</v>
      </c>
      <c r="T396" s="83">
        <v>0</v>
      </c>
      <c r="U396" s="83">
        <v>54529770.52</v>
      </c>
      <c r="V396" s="83">
        <v>9391135.51</v>
      </c>
      <c r="W396" s="83">
        <v>7367077.6635</v>
      </c>
      <c r="X396" s="83">
        <v>0</v>
      </c>
      <c r="Y396" s="83">
        <f t="shared" si="84"/>
        <v>7367077.6635</v>
      </c>
      <c r="Z396" s="83">
        <v>323470971.8319</v>
      </c>
      <c r="AA396" s="92">
        <f t="shared" si="85"/>
        <v>585798440.4554</v>
      </c>
    </row>
    <row r="397" ht="24.9" customHeight="1" spans="1:27">
      <c r="A397" s="81"/>
      <c r="B397" s="84"/>
      <c r="C397" s="78">
        <v>10</v>
      </c>
      <c r="D397" s="83" t="s">
        <v>916</v>
      </c>
      <c r="E397" s="83">
        <v>179382984.23</v>
      </c>
      <c r="F397" s="83">
        <v>0</v>
      </c>
      <c r="G397" s="83">
        <v>51202571.91</v>
      </c>
      <c r="H397" s="83">
        <v>9342173.9414</v>
      </c>
      <c r="I397" s="83">
        <v>6917566.684</v>
      </c>
      <c r="J397" s="83">
        <v>0</v>
      </c>
      <c r="K397" s="83">
        <f t="shared" si="93"/>
        <v>6917566.684</v>
      </c>
      <c r="L397" s="107">
        <v>315584902.0206</v>
      </c>
      <c r="M397" s="92">
        <f t="shared" si="95"/>
        <v>562430198.786</v>
      </c>
      <c r="N397" s="91"/>
      <c r="O397" s="84"/>
      <c r="P397" s="93">
        <v>8</v>
      </c>
      <c r="Q397" s="84"/>
      <c r="R397" s="83" t="s">
        <v>829</v>
      </c>
      <c r="S397" s="83">
        <v>173324829.09</v>
      </c>
      <c r="T397" s="83">
        <v>0</v>
      </c>
      <c r="U397" s="83">
        <v>49473349.23</v>
      </c>
      <c r="V397" s="83">
        <v>7807422.17</v>
      </c>
      <c r="W397" s="83">
        <v>6683945.3496</v>
      </c>
      <c r="X397" s="83">
        <v>0</v>
      </c>
      <c r="Y397" s="83">
        <f t="shared" si="84"/>
        <v>6683945.3496</v>
      </c>
      <c r="Z397" s="83">
        <v>268070555.0542</v>
      </c>
      <c r="AA397" s="92">
        <f t="shared" si="85"/>
        <v>505360100.8938</v>
      </c>
    </row>
    <row r="398" ht="24.9" customHeight="1" spans="1:27">
      <c r="A398" s="81"/>
      <c r="B398" s="84"/>
      <c r="C398" s="78">
        <v>11</v>
      </c>
      <c r="D398" s="83" t="s">
        <v>917</v>
      </c>
      <c r="E398" s="83">
        <v>166263234.64</v>
      </c>
      <c r="F398" s="83">
        <v>0</v>
      </c>
      <c r="G398" s="83">
        <v>47457707.67</v>
      </c>
      <c r="H398" s="83">
        <v>7851774.3467</v>
      </c>
      <c r="I398" s="83">
        <v>6411628.2694</v>
      </c>
      <c r="J398" s="83">
        <v>0</v>
      </c>
      <c r="K398" s="83">
        <f t="shared" si="93"/>
        <v>6411628.2694</v>
      </c>
      <c r="L398" s="107">
        <v>263448725.1617</v>
      </c>
      <c r="M398" s="92">
        <f t="shared" si="95"/>
        <v>491433070.0878</v>
      </c>
      <c r="N398" s="91"/>
      <c r="O398" s="84"/>
      <c r="P398" s="93">
        <v>9</v>
      </c>
      <c r="Q398" s="84"/>
      <c r="R398" s="83" t="s">
        <v>918</v>
      </c>
      <c r="S398" s="83">
        <v>187369041.7</v>
      </c>
      <c r="T398" s="83">
        <v>0</v>
      </c>
      <c r="U398" s="83">
        <v>53482089.58</v>
      </c>
      <c r="V398" s="83">
        <v>8304247.73</v>
      </c>
      <c r="W398" s="83">
        <v>7225533.9383</v>
      </c>
      <c r="X398" s="83">
        <v>0</v>
      </c>
      <c r="Y398" s="83">
        <f t="shared" si="84"/>
        <v>7225533.9383</v>
      </c>
      <c r="Z398" s="83">
        <v>285450179.3194</v>
      </c>
      <c r="AA398" s="92">
        <f t="shared" si="85"/>
        <v>541831092.2677</v>
      </c>
    </row>
    <row r="399" ht="24.9" customHeight="1" spans="1:27">
      <c r="A399" s="81"/>
      <c r="B399" s="84"/>
      <c r="C399" s="78">
        <v>12</v>
      </c>
      <c r="D399" s="83" t="s">
        <v>919</v>
      </c>
      <c r="E399" s="83">
        <v>162885415.95</v>
      </c>
      <c r="F399" s="83">
        <v>0</v>
      </c>
      <c r="G399" s="83">
        <v>46493552.65</v>
      </c>
      <c r="H399" s="83">
        <v>8586184.6461</v>
      </c>
      <c r="I399" s="83">
        <v>6281369.058</v>
      </c>
      <c r="J399" s="83">
        <v>0</v>
      </c>
      <c r="K399" s="83">
        <f t="shared" si="93"/>
        <v>6281369.058</v>
      </c>
      <c r="L399" s="107">
        <v>289139382.4806</v>
      </c>
      <c r="M399" s="92">
        <f t="shared" si="95"/>
        <v>513385904.7847</v>
      </c>
      <c r="N399" s="91"/>
      <c r="O399" s="84"/>
      <c r="P399" s="93">
        <v>10</v>
      </c>
      <c r="Q399" s="84"/>
      <c r="R399" s="83" t="s">
        <v>920</v>
      </c>
      <c r="S399" s="83">
        <v>247311854.49</v>
      </c>
      <c r="T399" s="83">
        <v>0</v>
      </c>
      <c r="U399" s="83">
        <v>70591996.6</v>
      </c>
      <c r="V399" s="83">
        <v>9553486.63</v>
      </c>
      <c r="W399" s="83">
        <v>9537115.5329</v>
      </c>
      <c r="X399" s="83">
        <v>0</v>
      </c>
      <c r="Y399" s="83">
        <f t="shared" si="84"/>
        <v>9537115.5329</v>
      </c>
      <c r="Z399" s="83">
        <v>329150231.6707</v>
      </c>
      <c r="AA399" s="92">
        <f t="shared" si="85"/>
        <v>666144684.9236</v>
      </c>
    </row>
    <row r="400" ht="24.9" customHeight="1" spans="1:27">
      <c r="A400" s="81"/>
      <c r="B400" s="84"/>
      <c r="C400" s="78">
        <v>13</v>
      </c>
      <c r="D400" s="83" t="s">
        <v>921</v>
      </c>
      <c r="E400" s="83">
        <v>170192230.38</v>
      </c>
      <c r="F400" s="83">
        <v>0</v>
      </c>
      <c r="G400" s="83">
        <v>48579189.11</v>
      </c>
      <c r="H400" s="83">
        <v>8774646.3484</v>
      </c>
      <c r="I400" s="83">
        <v>6563142.5849</v>
      </c>
      <c r="J400" s="83">
        <v>0</v>
      </c>
      <c r="K400" s="83">
        <f t="shared" si="93"/>
        <v>6563142.5849</v>
      </c>
      <c r="L400" s="107">
        <v>295732025.6069</v>
      </c>
      <c r="M400" s="92">
        <f t="shared" si="95"/>
        <v>529841234.0302</v>
      </c>
      <c r="N400" s="91"/>
      <c r="O400" s="84"/>
      <c r="P400" s="93">
        <v>11</v>
      </c>
      <c r="Q400" s="84"/>
      <c r="R400" s="83" t="s">
        <v>922</v>
      </c>
      <c r="S400" s="83">
        <v>154416567.59</v>
      </c>
      <c r="T400" s="83">
        <v>0</v>
      </c>
      <c r="U400" s="83">
        <v>44076228.52</v>
      </c>
      <c r="V400" s="83">
        <v>7145101.13</v>
      </c>
      <c r="W400" s="83">
        <v>5954783.8835</v>
      </c>
      <c r="X400" s="83">
        <v>0</v>
      </c>
      <c r="Y400" s="83">
        <f t="shared" ref="Y400:Y412" si="96">W400-X400</f>
        <v>5954783.8835</v>
      </c>
      <c r="Z400" s="83">
        <v>244901676.7409</v>
      </c>
      <c r="AA400" s="92">
        <f t="shared" si="85"/>
        <v>456494357.8644</v>
      </c>
    </row>
    <row r="401" ht="24.9" customHeight="1" spans="1:27">
      <c r="A401" s="81"/>
      <c r="B401" s="84"/>
      <c r="C401" s="78">
        <v>14</v>
      </c>
      <c r="D401" s="83" t="s">
        <v>923</v>
      </c>
      <c r="E401" s="83">
        <v>151812233.22</v>
      </c>
      <c r="F401" s="83">
        <v>0</v>
      </c>
      <c r="G401" s="83">
        <v>43332854.68</v>
      </c>
      <c r="H401" s="83">
        <v>8026240.5288</v>
      </c>
      <c r="I401" s="83">
        <v>5854352.6369</v>
      </c>
      <c r="J401" s="83">
        <v>0</v>
      </c>
      <c r="K401" s="83">
        <f t="shared" si="93"/>
        <v>5854352.6369</v>
      </c>
      <c r="L401" s="107">
        <v>269551786.2189</v>
      </c>
      <c r="M401" s="92">
        <f t="shared" si="95"/>
        <v>478577467.2846</v>
      </c>
      <c r="N401" s="91"/>
      <c r="O401" s="84"/>
      <c r="P401" s="93">
        <v>12</v>
      </c>
      <c r="Q401" s="84"/>
      <c r="R401" s="83" t="s">
        <v>924</v>
      </c>
      <c r="S401" s="83">
        <v>178353687.86</v>
      </c>
      <c r="T401" s="83">
        <v>0</v>
      </c>
      <c r="U401" s="83">
        <v>50908772.46</v>
      </c>
      <c r="V401" s="83">
        <v>8370926.83</v>
      </c>
      <c r="W401" s="83">
        <v>6877873.8098</v>
      </c>
      <c r="X401" s="83">
        <v>0</v>
      </c>
      <c r="Y401" s="83">
        <f t="shared" si="96"/>
        <v>6877873.8098</v>
      </c>
      <c r="Z401" s="83">
        <v>287782703.5824</v>
      </c>
      <c r="AA401" s="92">
        <f t="shared" si="85"/>
        <v>532293964.5422</v>
      </c>
    </row>
    <row r="402" ht="24.9" customHeight="1" spans="1:27">
      <c r="A402" s="81"/>
      <c r="B402" s="84"/>
      <c r="C402" s="78">
        <v>15</v>
      </c>
      <c r="D402" s="83" t="s">
        <v>925</v>
      </c>
      <c r="E402" s="83">
        <v>151020040.26</v>
      </c>
      <c r="F402" s="83">
        <v>0</v>
      </c>
      <c r="G402" s="83">
        <v>43106733.36</v>
      </c>
      <c r="H402" s="83">
        <v>7317123.8954</v>
      </c>
      <c r="I402" s="83">
        <v>5823803.2088</v>
      </c>
      <c r="J402" s="83">
        <v>0</v>
      </c>
      <c r="K402" s="83">
        <f t="shared" si="93"/>
        <v>5823803.2088</v>
      </c>
      <c r="L402" s="107">
        <v>244745935.2605</v>
      </c>
      <c r="M402" s="92">
        <f t="shared" si="95"/>
        <v>452013635.9847</v>
      </c>
      <c r="N402" s="91"/>
      <c r="O402" s="84"/>
      <c r="P402" s="93">
        <v>13</v>
      </c>
      <c r="Q402" s="84"/>
      <c r="R402" s="83" t="s">
        <v>926</v>
      </c>
      <c r="S402" s="83">
        <v>188959869.08</v>
      </c>
      <c r="T402" s="83">
        <v>0</v>
      </c>
      <c r="U402" s="83">
        <v>53936170.85</v>
      </c>
      <c r="V402" s="83">
        <v>9154398.51</v>
      </c>
      <c r="W402" s="83">
        <v>7286881.1978</v>
      </c>
      <c r="X402" s="83">
        <v>0</v>
      </c>
      <c r="Y402" s="83">
        <f t="shared" si="96"/>
        <v>7286881.1978</v>
      </c>
      <c r="Z402" s="83">
        <v>315189594.0796</v>
      </c>
      <c r="AA402" s="92">
        <f t="shared" si="85"/>
        <v>574526913.7174</v>
      </c>
    </row>
    <row r="403" ht="24.9" customHeight="1" spans="1:27">
      <c r="A403" s="81"/>
      <c r="B403" s="84"/>
      <c r="C403" s="78">
        <v>16</v>
      </c>
      <c r="D403" s="83" t="s">
        <v>927</v>
      </c>
      <c r="E403" s="83">
        <v>163218059.36</v>
      </c>
      <c r="F403" s="83">
        <v>0</v>
      </c>
      <c r="G403" s="83">
        <v>46588501.45</v>
      </c>
      <c r="H403" s="83">
        <v>8619909.534</v>
      </c>
      <c r="I403" s="83">
        <v>6294196.8242</v>
      </c>
      <c r="J403" s="83">
        <v>0</v>
      </c>
      <c r="K403" s="83">
        <f t="shared" si="93"/>
        <v>6294196.8242</v>
      </c>
      <c r="L403" s="107">
        <v>290319124.2946</v>
      </c>
      <c r="M403" s="92">
        <f t="shared" si="95"/>
        <v>515039791.4628</v>
      </c>
      <c r="N403" s="91"/>
      <c r="O403" s="85"/>
      <c r="P403" s="93">
        <v>14</v>
      </c>
      <c r="Q403" s="85"/>
      <c r="R403" s="83" t="s">
        <v>928</v>
      </c>
      <c r="S403" s="83">
        <v>208688600.13</v>
      </c>
      <c r="T403" s="83">
        <v>0</v>
      </c>
      <c r="U403" s="83">
        <v>59567484.06</v>
      </c>
      <c r="V403" s="83">
        <v>9583342.71</v>
      </c>
      <c r="W403" s="83">
        <v>8047682.5259</v>
      </c>
      <c r="X403" s="83">
        <v>0</v>
      </c>
      <c r="Y403" s="83">
        <f t="shared" si="96"/>
        <v>8047682.5259</v>
      </c>
      <c r="Z403" s="83">
        <v>330194637.4722</v>
      </c>
      <c r="AA403" s="92">
        <f t="shared" si="85"/>
        <v>616081746.8981</v>
      </c>
    </row>
    <row r="404" ht="24.9" customHeight="1" spans="1:27">
      <c r="A404" s="81"/>
      <c r="B404" s="84"/>
      <c r="C404" s="78">
        <v>17</v>
      </c>
      <c r="D404" s="83" t="s">
        <v>929</v>
      </c>
      <c r="E404" s="83">
        <v>186383709.1</v>
      </c>
      <c r="F404" s="83">
        <v>0</v>
      </c>
      <c r="G404" s="83">
        <v>53200839.02</v>
      </c>
      <c r="H404" s="83">
        <v>9869225.5034</v>
      </c>
      <c r="I404" s="83">
        <v>7187536.4437</v>
      </c>
      <c r="J404" s="83">
        <v>0</v>
      </c>
      <c r="K404" s="83">
        <f t="shared" si="93"/>
        <v>7187536.4437</v>
      </c>
      <c r="L404" s="107">
        <v>334021872.5825</v>
      </c>
      <c r="M404" s="92">
        <f t="shared" si="95"/>
        <v>590663182.6496</v>
      </c>
      <c r="N404" s="91"/>
      <c r="O404" s="78"/>
      <c r="P404" s="87" t="s">
        <v>930</v>
      </c>
      <c r="Q404" s="99"/>
      <c r="R404" s="88"/>
      <c r="S404" s="88">
        <f t="shared" ref="S404:X404" si="97">SUM(S390:S403)</f>
        <v>2683693423.09</v>
      </c>
      <c r="T404" s="88">
        <f t="shared" si="97"/>
        <v>0</v>
      </c>
      <c r="U404" s="88">
        <f t="shared" si="97"/>
        <v>766025863.95</v>
      </c>
      <c r="V404" s="88">
        <f t="shared" si="97"/>
        <v>121005583.38</v>
      </c>
      <c r="W404" s="88">
        <f t="shared" si="97"/>
        <v>103491578.612</v>
      </c>
      <c r="X404" s="88">
        <f t="shared" si="97"/>
        <v>0</v>
      </c>
      <c r="Y404" s="88">
        <f t="shared" si="96"/>
        <v>103491578.612</v>
      </c>
      <c r="Z404" s="88">
        <f>SUM(Z390:Z403)</f>
        <v>4162327985.7438</v>
      </c>
      <c r="AA404" s="92">
        <f t="shared" si="85"/>
        <v>7836544434.7758</v>
      </c>
    </row>
    <row r="405" ht="24.9" customHeight="1" spans="1:27">
      <c r="A405" s="81"/>
      <c r="B405" s="84"/>
      <c r="C405" s="78">
        <v>18</v>
      </c>
      <c r="D405" s="83" t="s">
        <v>931</v>
      </c>
      <c r="E405" s="83">
        <v>224083853.29</v>
      </c>
      <c r="F405" s="83">
        <v>0</v>
      </c>
      <c r="G405" s="83">
        <v>63961861.6</v>
      </c>
      <c r="H405" s="83">
        <v>11102156.8495</v>
      </c>
      <c r="I405" s="83">
        <v>8641371.4468</v>
      </c>
      <c r="J405" s="83">
        <v>0</v>
      </c>
      <c r="K405" s="83">
        <f t="shared" si="93"/>
        <v>8641371.4468</v>
      </c>
      <c r="L405" s="107">
        <v>377151464.7696</v>
      </c>
      <c r="M405" s="92">
        <f t="shared" si="95"/>
        <v>684940707.9559</v>
      </c>
      <c r="N405" s="91"/>
      <c r="O405" s="82">
        <v>37</v>
      </c>
      <c r="P405" s="93">
        <v>1</v>
      </c>
      <c r="Q405" s="82" t="s">
        <v>932</v>
      </c>
      <c r="R405" s="83" t="s">
        <v>933</v>
      </c>
      <c r="S405" s="83">
        <v>137853587.56</v>
      </c>
      <c r="T405" s="83">
        <v>0</v>
      </c>
      <c r="U405" s="83">
        <v>39348538.32</v>
      </c>
      <c r="V405" s="83">
        <v>15391007.25</v>
      </c>
      <c r="W405" s="83">
        <v>5316063.7764</v>
      </c>
      <c r="X405" s="83">
        <v>0</v>
      </c>
      <c r="Y405" s="83">
        <f t="shared" si="96"/>
        <v>5316063.7764</v>
      </c>
      <c r="Z405" s="83">
        <v>543060928.0232</v>
      </c>
      <c r="AA405" s="92">
        <f t="shared" si="85"/>
        <v>740970124.9296</v>
      </c>
    </row>
    <row r="406" ht="24.9" customHeight="1" spans="1:27">
      <c r="A406" s="81"/>
      <c r="B406" s="84"/>
      <c r="C406" s="78">
        <v>19</v>
      </c>
      <c r="D406" s="83" t="s">
        <v>934</v>
      </c>
      <c r="E406" s="83">
        <v>154063184.7</v>
      </c>
      <c r="F406" s="83">
        <v>0</v>
      </c>
      <c r="G406" s="83">
        <v>43975359.91</v>
      </c>
      <c r="H406" s="83">
        <v>8357431.8757</v>
      </c>
      <c r="I406" s="83">
        <v>5941156.3381</v>
      </c>
      <c r="J406" s="83">
        <v>0</v>
      </c>
      <c r="K406" s="83">
        <f t="shared" si="93"/>
        <v>5941156.3381</v>
      </c>
      <c r="L406" s="107">
        <v>281137303.7501</v>
      </c>
      <c r="M406" s="92">
        <f t="shared" si="95"/>
        <v>493474436.5739</v>
      </c>
      <c r="N406" s="91"/>
      <c r="O406" s="84"/>
      <c r="P406" s="93">
        <v>2</v>
      </c>
      <c r="Q406" s="84"/>
      <c r="R406" s="83" t="s">
        <v>935</v>
      </c>
      <c r="S406" s="83">
        <v>351907580.25</v>
      </c>
      <c r="T406" s="83">
        <v>0</v>
      </c>
      <c r="U406" s="83">
        <v>100447504.87</v>
      </c>
      <c r="V406" s="83">
        <v>26490672.45</v>
      </c>
      <c r="W406" s="83">
        <v>13570652.5536</v>
      </c>
      <c r="X406" s="83">
        <v>0</v>
      </c>
      <c r="Y406" s="83">
        <f t="shared" si="96"/>
        <v>13570652.5536</v>
      </c>
      <c r="Z406" s="83">
        <v>931342104.6024</v>
      </c>
      <c r="AA406" s="92">
        <f t="shared" si="85"/>
        <v>1423758514.726</v>
      </c>
    </row>
    <row r="407" ht="24.9" customHeight="1" spans="1:27">
      <c r="A407" s="81"/>
      <c r="B407" s="84"/>
      <c r="C407" s="78">
        <v>20</v>
      </c>
      <c r="D407" s="83" t="s">
        <v>936</v>
      </c>
      <c r="E407" s="83">
        <v>148450139.32</v>
      </c>
      <c r="F407" s="83">
        <v>0</v>
      </c>
      <c r="G407" s="83">
        <v>42373188.1</v>
      </c>
      <c r="H407" s="83">
        <v>7892574.0626</v>
      </c>
      <c r="I407" s="83">
        <v>5724699.8226</v>
      </c>
      <c r="J407" s="83">
        <v>0</v>
      </c>
      <c r="K407" s="83">
        <f t="shared" si="93"/>
        <v>5724699.8226</v>
      </c>
      <c r="L407" s="107">
        <v>264875953.9468</v>
      </c>
      <c r="M407" s="92">
        <f t="shared" si="95"/>
        <v>469316555.252</v>
      </c>
      <c r="N407" s="91"/>
      <c r="O407" s="84"/>
      <c r="P407" s="93">
        <v>3</v>
      </c>
      <c r="Q407" s="84"/>
      <c r="R407" s="83" t="s">
        <v>937</v>
      </c>
      <c r="S407" s="83">
        <v>198219916.52</v>
      </c>
      <c r="T407" s="83">
        <v>0</v>
      </c>
      <c r="U407" s="83">
        <v>56579332.61</v>
      </c>
      <c r="V407" s="83">
        <v>17992386.03</v>
      </c>
      <c r="W407" s="83">
        <v>7643977.474</v>
      </c>
      <c r="X407" s="83">
        <v>0</v>
      </c>
      <c r="Y407" s="83">
        <f t="shared" si="96"/>
        <v>7643977.474</v>
      </c>
      <c r="Z407" s="83">
        <v>634060647.1456</v>
      </c>
      <c r="AA407" s="92">
        <f t="shared" si="85"/>
        <v>914496259.7796</v>
      </c>
    </row>
    <row r="408" ht="24.9" customHeight="1" spans="1:27">
      <c r="A408" s="81"/>
      <c r="B408" s="84"/>
      <c r="C408" s="78">
        <v>21</v>
      </c>
      <c r="D408" s="83" t="s">
        <v>938</v>
      </c>
      <c r="E408" s="83">
        <v>216293386.91</v>
      </c>
      <c r="F408" s="83">
        <v>0</v>
      </c>
      <c r="G408" s="83">
        <v>61738172.9</v>
      </c>
      <c r="H408" s="83">
        <v>11155580.278</v>
      </c>
      <c r="I408" s="83">
        <v>8340946.7943</v>
      </c>
      <c r="J408" s="83">
        <v>0</v>
      </c>
      <c r="K408" s="83">
        <f t="shared" si="93"/>
        <v>8340946.7943</v>
      </c>
      <c r="L408" s="107">
        <v>379020287.954</v>
      </c>
      <c r="M408" s="92">
        <f t="shared" si="95"/>
        <v>676548374.8363</v>
      </c>
      <c r="N408" s="91"/>
      <c r="O408" s="84"/>
      <c r="P408" s="93">
        <v>4</v>
      </c>
      <c r="Q408" s="84"/>
      <c r="R408" s="83" t="s">
        <v>939</v>
      </c>
      <c r="S408" s="83">
        <v>169877096.38</v>
      </c>
      <c r="T408" s="83">
        <v>0</v>
      </c>
      <c r="U408" s="83">
        <v>48489238.15</v>
      </c>
      <c r="V408" s="83">
        <v>16921975.35</v>
      </c>
      <c r="W408" s="83">
        <v>6550990.0359</v>
      </c>
      <c r="X408" s="83">
        <v>0</v>
      </c>
      <c r="Y408" s="83">
        <f t="shared" si="96"/>
        <v>6550990.0359</v>
      </c>
      <c r="Z408" s="83">
        <v>596616245.8576</v>
      </c>
      <c r="AA408" s="92">
        <f t="shared" si="85"/>
        <v>838455545.7735</v>
      </c>
    </row>
    <row r="409" ht="24.9" customHeight="1" spans="1:27">
      <c r="A409" s="81"/>
      <c r="B409" s="84"/>
      <c r="C409" s="78">
        <v>22</v>
      </c>
      <c r="D409" s="83" t="s">
        <v>940</v>
      </c>
      <c r="E409" s="83">
        <v>143951652.42</v>
      </c>
      <c r="F409" s="83">
        <v>0</v>
      </c>
      <c r="G409" s="83">
        <v>41089152.72</v>
      </c>
      <c r="H409" s="83">
        <v>7701122.128</v>
      </c>
      <c r="I409" s="83">
        <v>5551224.1543</v>
      </c>
      <c r="J409" s="83">
        <v>0</v>
      </c>
      <c r="K409" s="83">
        <f t="shared" si="93"/>
        <v>5551224.1543</v>
      </c>
      <c r="L409" s="107">
        <v>258178708.4841</v>
      </c>
      <c r="M409" s="92">
        <f t="shared" si="95"/>
        <v>456471859.9064</v>
      </c>
      <c r="N409" s="91"/>
      <c r="O409" s="84"/>
      <c r="P409" s="93">
        <v>5</v>
      </c>
      <c r="Q409" s="84"/>
      <c r="R409" s="83" t="s">
        <v>941</v>
      </c>
      <c r="S409" s="83">
        <v>161412127.04</v>
      </c>
      <c r="T409" s="83">
        <v>0</v>
      </c>
      <c r="U409" s="83">
        <v>46073021.23</v>
      </c>
      <c r="V409" s="83">
        <v>15990949.58</v>
      </c>
      <c r="W409" s="83">
        <v>6224554.4481</v>
      </c>
      <c r="X409" s="83">
        <v>0</v>
      </c>
      <c r="Y409" s="83">
        <f t="shared" si="96"/>
        <v>6224554.4481</v>
      </c>
      <c r="Z409" s="83">
        <v>564047715.3303</v>
      </c>
      <c r="AA409" s="92">
        <f t="shared" si="85"/>
        <v>793748367.6284</v>
      </c>
    </row>
    <row r="410" ht="24.9" customHeight="1" spans="1:27">
      <c r="A410" s="81"/>
      <c r="B410" s="84"/>
      <c r="C410" s="78">
        <v>23</v>
      </c>
      <c r="D410" s="83" t="s">
        <v>942</v>
      </c>
      <c r="E410" s="83">
        <v>145276705.28</v>
      </c>
      <c r="F410" s="83">
        <v>0</v>
      </c>
      <c r="G410" s="83">
        <v>41467372.06</v>
      </c>
      <c r="H410" s="83">
        <v>7629125.3494</v>
      </c>
      <c r="I410" s="83">
        <v>5602322.3203</v>
      </c>
      <c r="J410" s="83">
        <v>0</v>
      </c>
      <c r="K410" s="83">
        <f t="shared" si="93"/>
        <v>5602322.3203</v>
      </c>
      <c r="L410" s="107">
        <v>255660164.6023</v>
      </c>
      <c r="M410" s="92">
        <f t="shared" si="95"/>
        <v>455635689.612</v>
      </c>
      <c r="N410" s="91"/>
      <c r="O410" s="85"/>
      <c r="P410" s="93">
        <v>6</v>
      </c>
      <c r="Q410" s="85"/>
      <c r="R410" s="83" t="s">
        <v>943</v>
      </c>
      <c r="S410" s="83">
        <v>166034639.69</v>
      </c>
      <c r="T410" s="83">
        <v>0</v>
      </c>
      <c r="U410" s="83">
        <v>47392458.18</v>
      </c>
      <c r="V410" s="83">
        <v>15813231.13</v>
      </c>
      <c r="W410" s="83">
        <v>6402812.9359</v>
      </c>
      <c r="X410" s="83">
        <v>0</v>
      </c>
      <c r="Y410" s="83">
        <f t="shared" si="96"/>
        <v>6402812.9359</v>
      </c>
      <c r="Z410" s="83">
        <v>557830885.7527</v>
      </c>
      <c r="AA410" s="92">
        <f t="shared" si="85"/>
        <v>793474027.6886</v>
      </c>
    </row>
    <row r="411" ht="24.9" customHeight="1" spans="1:27">
      <c r="A411" s="81"/>
      <c r="B411" s="84"/>
      <c r="C411" s="78">
        <v>24</v>
      </c>
      <c r="D411" s="83" t="s">
        <v>944</v>
      </c>
      <c r="E411" s="83">
        <v>187424429.71</v>
      </c>
      <c r="F411" s="83">
        <v>0</v>
      </c>
      <c r="G411" s="83">
        <v>53497899.37</v>
      </c>
      <c r="H411" s="83">
        <v>9602755.7308</v>
      </c>
      <c r="I411" s="83">
        <v>7227669.8726</v>
      </c>
      <c r="J411" s="83">
        <v>0</v>
      </c>
      <c r="K411" s="83">
        <f t="shared" si="93"/>
        <v>7227669.8726</v>
      </c>
      <c r="L411" s="107">
        <v>324700402.5271</v>
      </c>
      <c r="M411" s="92">
        <f t="shared" si="95"/>
        <v>582453157.2105</v>
      </c>
      <c r="N411" s="91"/>
      <c r="O411" s="78"/>
      <c r="P411" s="87" t="s">
        <v>945</v>
      </c>
      <c r="Q411" s="99"/>
      <c r="R411" s="127"/>
      <c r="S411" s="127">
        <f t="shared" ref="S411:X411" si="98">SUM(S405:S410)</f>
        <v>1185304947.44</v>
      </c>
      <c r="T411" s="127">
        <f t="shared" si="98"/>
        <v>0</v>
      </c>
      <c r="U411" s="127">
        <f t="shared" si="98"/>
        <v>338330093.36</v>
      </c>
      <c r="V411" s="127">
        <f t="shared" si="98"/>
        <v>108600221.79</v>
      </c>
      <c r="W411" s="127">
        <f t="shared" si="98"/>
        <v>45709051.2239</v>
      </c>
      <c r="X411" s="127">
        <f t="shared" si="98"/>
        <v>0</v>
      </c>
      <c r="Y411" s="88">
        <f t="shared" si="96"/>
        <v>45709051.2239</v>
      </c>
      <c r="Z411" s="127">
        <f>SUM(Z405:Z410)</f>
        <v>3826958526.7118</v>
      </c>
      <c r="AA411" s="127">
        <f>SUM(AA405:AA410)</f>
        <v>5504902840.5257</v>
      </c>
    </row>
    <row r="412" ht="24.9" customHeight="1" spans="1:27">
      <c r="A412" s="82"/>
      <c r="B412" s="84"/>
      <c r="C412" s="78">
        <v>25</v>
      </c>
      <c r="D412" s="83" t="s">
        <v>946</v>
      </c>
      <c r="E412" s="83">
        <v>191506208.31</v>
      </c>
      <c r="F412" s="83">
        <v>0</v>
      </c>
      <c r="G412" s="83">
        <v>54662990.72</v>
      </c>
      <c r="H412" s="83">
        <v>10083628.2416</v>
      </c>
      <c r="I412" s="83">
        <v>7385075.9709</v>
      </c>
      <c r="J412" s="83">
        <v>0</v>
      </c>
      <c r="K412" s="83">
        <f t="shared" si="93"/>
        <v>7385075.9709</v>
      </c>
      <c r="L412" s="107">
        <v>341521967.9359</v>
      </c>
      <c r="M412" s="92">
        <f t="shared" si="95"/>
        <v>605159871.1784</v>
      </c>
      <c r="N412" s="91"/>
      <c r="O412" s="86" t="s">
        <v>947</v>
      </c>
      <c r="P412" s="124"/>
      <c r="Q412" s="102"/>
      <c r="R412" s="128"/>
      <c r="S412" s="129">
        <v>130452525174.71</v>
      </c>
      <c r="T412" s="129">
        <f>-22620414.97</f>
        <v>-22620414.97</v>
      </c>
      <c r="U412" s="129">
        <v>37236000000</v>
      </c>
      <c r="V412" s="129">
        <v>7191639269.55</v>
      </c>
      <c r="W412" s="129">
        <v>5030655755.24</v>
      </c>
      <c r="X412" s="129">
        <v>1214380874.35</v>
      </c>
      <c r="Y412" s="132">
        <f t="shared" si="96"/>
        <v>3816274880.89</v>
      </c>
      <c r="Z412" s="129">
        <v>251573187625.46</v>
      </c>
      <c r="AA412" s="129">
        <f>S412+T412+U412+V412+Y412+Z412</f>
        <v>430247006535.64</v>
      </c>
    </row>
    <row r="413" ht="13.5" spans="1:27">
      <c r="A413" s="78"/>
      <c r="B413" s="79"/>
      <c r="C413" s="116"/>
      <c r="D413" s="117"/>
      <c r="E413" s="118">
        <f>SUM(E388:E412)</f>
        <v>4280777310.58</v>
      </c>
      <c r="F413" s="118">
        <f t="shared" ref="F413:M413" si="99">SUM(F388:F412)</f>
        <v>0</v>
      </c>
      <c r="G413" s="118">
        <f t="shared" si="99"/>
        <v>1221892973.86</v>
      </c>
      <c r="H413" s="118">
        <f t="shared" si="99"/>
        <v>222681077.8244</v>
      </c>
      <c r="I413" s="118">
        <f t="shared" si="99"/>
        <v>165080108.5339</v>
      </c>
      <c r="J413" s="118">
        <f t="shared" si="99"/>
        <v>0</v>
      </c>
      <c r="K413" s="118">
        <f t="shared" si="99"/>
        <v>165080108.5339</v>
      </c>
      <c r="L413" s="118">
        <f t="shared" si="99"/>
        <v>7509260957.0083</v>
      </c>
      <c r="M413" s="118">
        <f t="shared" si="99"/>
        <v>13399692427.8066</v>
      </c>
      <c r="N413" s="106">
        <v>0</v>
      </c>
      <c r="O413" s="125"/>
      <c r="P413" s="126"/>
      <c r="Q413" s="124"/>
      <c r="R413" s="102"/>
      <c r="S413" s="122"/>
      <c r="T413" s="122"/>
      <c r="U413" s="122"/>
      <c r="V413" s="122"/>
      <c r="W413" s="122"/>
      <c r="X413" s="122"/>
      <c r="Y413" s="122"/>
      <c r="Z413" s="122"/>
      <c r="AA413" s="122"/>
    </row>
    <row r="414" ht="15" spans="4:27">
      <c r="D414" s="119"/>
      <c r="E414" s="120"/>
      <c r="F414" s="120"/>
      <c r="G414" s="120"/>
      <c r="H414" s="120"/>
      <c r="I414" s="120"/>
      <c r="J414" s="120"/>
      <c r="K414" s="120"/>
      <c r="L414" s="120"/>
      <c r="M414" s="120"/>
      <c r="R414" s="106"/>
      <c r="S414" s="28"/>
      <c r="T414" s="130"/>
      <c r="U414" s="130"/>
      <c r="V414" s="130"/>
      <c r="W414" s="28"/>
      <c r="X414" s="28"/>
      <c r="Y414" s="28"/>
      <c r="Z414" s="131"/>
      <c r="AA414" s="106"/>
    </row>
    <row r="415" spans="3:26">
      <c r="C415" s="121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S415" s="131"/>
      <c r="W415" s="131"/>
      <c r="X415" s="131"/>
      <c r="Y415" s="131"/>
      <c r="Z415" s="131"/>
    </row>
    <row r="419" spans="12:12">
      <c r="L419" s="106"/>
    </row>
    <row r="421" spans="19:19">
      <c r="S421" s="28">
        <v>2574024656.851</v>
      </c>
    </row>
    <row r="422" spans="19:19">
      <c r="S422" s="28">
        <v>2575126097.33</v>
      </c>
    </row>
    <row r="423" spans="19:19">
      <c r="S423" s="28">
        <f>S421-S422</f>
        <v>-1101440.47900009</v>
      </c>
    </row>
    <row r="424" spans="19:19">
      <c r="S424" s="28"/>
    </row>
  </sheetData>
  <mergeCells count="118">
    <mergeCell ref="A1:Z1"/>
    <mergeCell ref="A2:AA2"/>
    <mergeCell ref="A3:AA3"/>
    <mergeCell ref="B24:C24"/>
    <mergeCell ref="P26:Q26"/>
    <mergeCell ref="B46:C46"/>
    <mergeCell ref="P61:Q61"/>
    <mergeCell ref="B78:C78"/>
    <mergeCell ref="P83:Q83"/>
    <mergeCell ref="B100:C100"/>
    <mergeCell ref="P105:Q105"/>
    <mergeCell ref="B121:C121"/>
    <mergeCell ref="P122:Q122"/>
    <mergeCell ref="B130:C130"/>
    <mergeCell ref="P143:Q143"/>
    <mergeCell ref="B154:C154"/>
    <mergeCell ref="P157:Q157"/>
    <mergeCell ref="B182:C182"/>
    <mergeCell ref="P183:Q183"/>
    <mergeCell ref="B201:C201"/>
    <mergeCell ref="P204:Q204"/>
    <mergeCell ref="P223:Q223"/>
    <mergeCell ref="B227:C227"/>
    <mergeCell ref="B241:C241"/>
    <mergeCell ref="P254:Q254"/>
    <mergeCell ref="B260:C260"/>
    <mergeCell ref="B277:C277"/>
    <mergeCell ref="P288:Q288"/>
    <mergeCell ref="B295:C295"/>
    <mergeCell ref="P306:Q306"/>
    <mergeCell ref="B307:C307"/>
    <mergeCell ref="P330:Q330"/>
    <mergeCell ref="B335:C335"/>
    <mergeCell ref="P354:Q354"/>
    <mergeCell ref="B363:C363"/>
    <mergeCell ref="P371:Q371"/>
    <mergeCell ref="B387:C387"/>
    <mergeCell ref="P389:Q389"/>
    <mergeCell ref="P404:Q404"/>
    <mergeCell ref="P411:Q411"/>
    <mergeCell ref="O412:Q412"/>
    <mergeCell ref="P413:R413"/>
    <mergeCell ref="A7:A23"/>
    <mergeCell ref="A25:A45"/>
    <mergeCell ref="A47:A77"/>
    <mergeCell ref="A79:A99"/>
    <mergeCell ref="A101:A120"/>
    <mergeCell ref="A122:A129"/>
    <mergeCell ref="A131:A153"/>
    <mergeCell ref="A155:A181"/>
    <mergeCell ref="A183:A200"/>
    <mergeCell ref="A202:A226"/>
    <mergeCell ref="A228:A240"/>
    <mergeCell ref="A242:A259"/>
    <mergeCell ref="A261:A276"/>
    <mergeCell ref="A278:A294"/>
    <mergeCell ref="A296:A306"/>
    <mergeCell ref="A308:A334"/>
    <mergeCell ref="A336:A362"/>
    <mergeCell ref="A364:A386"/>
    <mergeCell ref="A388:A412"/>
    <mergeCell ref="B7:B23"/>
    <mergeCell ref="B25:B45"/>
    <mergeCell ref="B47:B77"/>
    <mergeCell ref="B79:B99"/>
    <mergeCell ref="B101:B120"/>
    <mergeCell ref="B122:B129"/>
    <mergeCell ref="B131:B153"/>
    <mergeCell ref="B155:B181"/>
    <mergeCell ref="B183:B200"/>
    <mergeCell ref="B202:B226"/>
    <mergeCell ref="B228:B240"/>
    <mergeCell ref="B242:B259"/>
    <mergeCell ref="B261:B276"/>
    <mergeCell ref="B278:B294"/>
    <mergeCell ref="B296:B306"/>
    <mergeCell ref="B308:B334"/>
    <mergeCell ref="B336:B362"/>
    <mergeCell ref="B364:B386"/>
    <mergeCell ref="B388:B412"/>
    <mergeCell ref="O7:O25"/>
    <mergeCell ref="O27:O60"/>
    <mergeCell ref="O62:O82"/>
    <mergeCell ref="O84:O104"/>
    <mergeCell ref="O106:O121"/>
    <mergeCell ref="O123:O142"/>
    <mergeCell ref="O144:O156"/>
    <mergeCell ref="O158:O182"/>
    <mergeCell ref="O184:O203"/>
    <mergeCell ref="O205:O222"/>
    <mergeCell ref="O224:O253"/>
    <mergeCell ref="O255:O287"/>
    <mergeCell ref="O289:O305"/>
    <mergeCell ref="O307:O329"/>
    <mergeCell ref="O331:O353"/>
    <mergeCell ref="O355:O370"/>
    <mergeCell ref="O372:O388"/>
    <mergeCell ref="O390:O403"/>
    <mergeCell ref="O405:O410"/>
    <mergeCell ref="Q7:Q25"/>
    <mergeCell ref="Q27:Q60"/>
    <mergeCell ref="Q62:Q82"/>
    <mergeCell ref="Q84:Q104"/>
    <mergeCell ref="Q106:Q121"/>
    <mergeCell ref="Q123:Q142"/>
    <mergeCell ref="Q144:Q156"/>
    <mergeCell ref="Q158:Q182"/>
    <mergeCell ref="Q184:Q203"/>
    <mergeCell ref="Q205:Q222"/>
    <mergeCell ref="Q224:Q253"/>
    <mergeCell ref="Q255:Q287"/>
    <mergeCell ref="Q289:Q305"/>
    <mergeCell ref="Q307:Q329"/>
    <mergeCell ref="Q331:Q353"/>
    <mergeCell ref="Q355:Q370"/>
    <mergeCell ref="Q373:Q388"/>
    <mergeCell ref="Q390:Q403"/>
    <mergeCell ref="Q405:Q410"/>
  </mergeCells>
  <pageMargins left="0.161111111111111" right="0.161111111111111" top="0.2125" bottom="0.2125" header="0.5" footer="0.5"/>
  <pageSetup paperSize="9" scale="2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O47"/>
  <sheetViews>
    <sheetView topLeftCell="B5" workbookViewId="0">
      <selection activeCell="C16" sqref="C16"/>
    </sheetView>
  </sheetViews>
  <sheetFormatPr defaultColWidth="8.88571428571429" defaultRowHeight="18.75"/>
  <cols>
    <col min="1" max="1" width="8.88571428571429" style="32"/>
    <col min="2" max="2" width="19.6666666666667" style="32" customWidth="1"/>
    <col min="3" max="3" width="24.8857142857143" style="32" customWidth="1"/>
    <col min="4" max="4" width="23.3333333333333" style="32" customWidth="1"/>
    <col min="5" max="5" width="24.8857142857143" style="32" customWidth="1"/>
    <col min="6" max="6" width="23.8857142857143" style="32" customWidth="1"/>
    <col min="7" max="8" width="25.4380952380952" style="32" customWidth="1"/>
    <col min="9" max="9" width="24.6666666666667" style="32" customWidth="1"/>
    <col min="10" max="10" width="26.3333333333333" style="32" customWidth="1"/>
    <col min="11" max="11" width="27.3333333333333" style="32" customWidth="1"/>
    <col min="12" max="12" width="25.552380952381" style="32"/>
    <col min="13" max="13" width="23.8857142857143" style="32" customWidth="1"/>
    <col min="14" max="14" width="8.88571428571429" style="32" customWidth="1"/>
    <col min="15" max="16384" width="8.88571428571429" style="32"/>
  </cols>
  <sheetData>
    <row r="1" ht="30" spans="1:11">
      <c r="A1" s="53" t="s">
        <v>62</v>
      </c>
      <c r="B1" s="54"/>
      <c r="C1" s="54"/>
      <c r="D1" s="54"/>
      <c r="E1" s="54"/>
      <c r="F1" s="54"/>
      <c r="G1" s="54"/>
      <c r="H1" s="54"/>
      <c r="I1" s="54"/>
      <c r="J1" s="54"/>
      <c r="K1" s="67"/>
    </row>
    <row r="2" ht="26.25" customHeight="1" spans="1:11">
      <c r="A2" s="55" t="s">
        <v>63</v>
      </c>
      <c r="B2" s="56"/>
      <c r="C2" s="56"/>
      <c r="D2" s="56"/>
      <c r="E2" s="56"/>
      <c r="F2" s="56"/>
      <c r="G2" s="56"/>
      <c r="H2" s="56"/>
      <c r="I2" s="56"/>
      <c r="J2" s="56"/>
      <c r="K2" s="68"/>
    </row>
    <row r="3" ht="31.5" customHeight="1" spans="1:821">
      <c r="A3" s="57" t="s">
        <v>948</v>
      </c>
      <c r="B3" s="58"/>
      <c r="C3" s="58"/>
      <c r="D3" s="58"/>
      <c r="E3" s="58"/>
      <c r="F3" s="58"/>
      <c r="G3" s="58"/>
      <c r="H3" s="58"/>
      <c r="I3" s="58"/>
      <c r="J3" s="58"/>
      <c r="K3" s="69"/>
      <c r="AEO3" s="32" t="s">
        <v>949</v>
      </c>
    </row>
    <row r="4" ht="61.2" customHeight="1" spans="1:13">
      <c r="A4" s="59" t="s">
        <v>21</v>
      </c>
      <c r="B4" s="59" t="s">
        <v>131</v>
      </c>
      <c r="C4" s="5" t="s">
        <v>49</v>
      </c>
      <c r="D4" s="60" t="s">
        <v>129</v>
      </c>
      <c r="E4" s="5" t="s">
        <v>24</v>
      </c>
      <c r="F4" s="5" t="s">
        <v>25</v>
      </c>
      <c r="G4" s="5" t="s">
        <v>950</v>
      </c>
      <c r="H4" s="61" t="s">
        <v>79</v>
      </c>
      <c r="I4" s="70" t="s">
        <v>80</v>
      </c>
      <c r="J4" s="71" t="s">
        <v>951</v>
      </c>
      <c r="K4" s="13" t="s">
        <v>130</v>
      </c>
      <c r="M4" s="48"/>
    </row>
    <row r="5" spans="1:11">
      <c r="A5" s="59"/>
      <c r="B5" s="59"/>
      <c r="C5" s="201" t="s">
        <v>28</v>
      </c>
      <c r="D5" s="201" t="s">
        <v>28</v>
      </c>
      <c r="E5" s="201" t="s">
        <v>28</v>
      </c>
      <c r="F5" s="201" t="s">
        <v>28</v>
      </c>
      <c r="G5" s="201" t="s">
        <v>28</v>
      </c>
      <c r="H5" s="201" t="s">
        <v>28</v>
      </c>
      <c r="I5" s="201" t="s">
        <v>28</v>
      </c>
      <c r="J5" s="201" t="s">
        <v>28</v>
      </c>
      <c r="K5" s="201" t="s">
        <v>28</v>
      </c>
    </row>
    <row r="6" spans="1:13">
      <c r="A6" s="62">
        <v>1</v>
      </c>
      <c r="B6" s="63" t="s">
        <v>89</v>
      </c>
      <c r="C6" s="64">
        <v>2707694674.8368</v>
      </c>
      <c r="D6" s="64">
        <v>0</v>
      </c>
      <c r="E6" s="64">
        <v>772876713.4035</v>
      </c>
      <c r="F6" s="64">
        <v>433377517.0438</v>
      </c>
      <c r="G6" s="64">
        <v>104417141.6472</v>
      </c>
      <c r="H6" s="65">
        <f>G6/2</f>
        <v>52208570.8236</v>
      </c>
      <c r="I6" s="65">
        <f t="shared" ref="I6:I42" si="0">G6-H6</f>
        <v>52208570.8236</v>
      </c>
      <c r="J6" s="64">
        <v>4356204612.6449</v>
      </c>
      <c r="K6" s="72">
        <f t="shared" ref="K6:K42" si="1">C6+D6+E6+F6+I6+J6</f>
        <v>8322362088.7526</v>
      </c>
      <c r="M6" s="73"/>
    </row>
    <row r="7" spans="1:11">
      <c r="A7" s="62">
        <v>2</v>
      </c>
      <c r="B7" s="63" t="s">
        <v>90</v>
      </c>
      <c r="C7" s="64">
        <v>3415368214.80214</v>
      </c>
      <c r="D7" s="66"/>
      <c r="E7" s="64">
        <v>974873048.0764</v>
      </c>
      <c r="F7" s="64">
        <v>155471657.7424</v>
      </c>
      <c r="G7" s="64">
        <v>131707237.8866</v>
      </c>
      <c r="H7" s="64">
        <v>0</v>
      </c>
      <c r="I7" s="65">
        <f t="shared" si="0"/>
        <v>131707237.8866</v>
      </c>
      <c r="J7" s="64">
        <v>5423215990.4448</v>
      </c>
      <c r="K7" s="72">
        <f t="shared" si="1"/>
        <v>10100636148.9523</v>
      </c>
    </row>
    <row r="8" spans="1:11">
      <c r="A8" s="62">
        <v>3</v>
      </c>
      <c r="B8" s="63" t="s">
        <v>91</v>
      </c>
      <c r="C8" s="64">
        <v>4549069765.67913</v>
      </c>
      <c r="D8" s="66"/>
      <c r="E8" s="64">
        <v>1298473613.815</v>
      </c>
      <c r="F8" s="64">
        <v>218147963.443</v>
      </c>
      <c r="G8" s="64">
        <v>175426301.3846</v>
      </c>
      <c r="H8" s="65">
        <f>G8/2</f>
        <v>87713150.6923</v>
      </c>
      <c r="I8" s="65">
        <f t="shared" si="0"/>
        <v>87713150.6923</v>
      </c>
      <c r="J8" s="64">
        <v>7652916725.005</v>
      </c>
      <c r="K8" s="72">
        <f t="shared" si="1"/>
        <v>13806321218.6344</v>
      </c>
    </row>
    <row r="9" spans="1:11">
      <c r="A9" s="62">
        <v>4</v>
      </c>
      <c r="B9" s="63" t="s">
        <v>92</v>
      </c>
      <c r="C9" s="64">
        <v>3433825226.73068</v>
      </c>
      <c r="D9" s="64">
        <v>0</v>
      </c>
      <c r="E9" s="64">
        <v>980141365.384</v>
      </c>
      <c r="F9" s="64">
        <v>208807678.8271</v>
      </c>
      <c r="G9" s="64">
        <v>132418997.7636</v>
      </c>
      <c r="H9" s="64">
        <v>0</v>
      </c>
      <c r="I9" s="65">
        <f t="shared" si="0"/>
        <v>132418997.7636</v>
      </c>
      <c r="J9" s="64">
        <v>5984905084.5501</v>
      </c>
      <c r="K9" s="72">
        <f t="shared" si="1"/>
        <v>10740098353.2555</v>
      </c>
    </row>
    <row r="10" spans="1:11">
      <c r="A10" s="62">
        <v>5</v>
      </c>
      <c r="B10" s="63" t="s">
        <v>93</v>
      </c>
      <c r="C10" s="64">
        <v>3898071143.53466</v>
      </c>
      <c r="D10" s="64">
        <v>0</v>
      </c>
      <c r="E10" s="64">
        <v>1112654407.4653</v>
      </c>
      <c r="F10" s="64">
        <v>172723992.1614</v>
      </c>
      <c r="G10" s="64">
        <v>150321766.5298</v>
      </c>
      <c r="H10" s="64">
        <v>0</v>
      </c>
      <c r="I10" s="65">
        <f t="shared" si="0"/>
        <v>150321766.5298</v>
      </c>
      <c r="J10" s="64">
        <v>5973094970.9444</v>
      </c>
      <c r="K10" s="72">
        <f t="shared" si="1"/>
        <v>11306866280.6356</v>
      </c>
    </row>
    <row r="11" spans="1:11">
      <c r="A11" s="62">
        <v>6</v>
      </c>
      <c r="B11" s="63" t="s">
        <v>94</v>
      </c>
      <c r="C11" s="64">
        <v>1586657637.81456</v>
      </c>
      <c r="D11" s="64">
        <v>0</v>
      </c>
      <c r="E11" s="64">
        <v>452891070.6982</v>
      </c>
      <c r="F11" s="64">
        <v>70259953.7933</v>
      </c>
      <c r="G11" s="64">
        <v>61186461.2552</v>
      </c>
      <c r="H11" s="65">
        <f>G11/2</f>
        <v>30593230.6276</v>
      </c>
      <c r="I11" s="65">
        <f t="shared" si="0"/>
        <v>30593230.6276</v>
      </c>
      <c r="J11" s="64">
        <v>3358895807.8017</v>
      </c>
      <c r="K11" s="72">
        <f t="shared" si="1"/>
        <v>5499297700.73536</v>
      </c>
    </row>
    <row r="12" spans="1:11">
      <c r="A12" s="62">
        <v>7</v>
      </c>
      <c r="B12" s="63" t="s">
        <v>95</v>
      </c>
      <c r="C12" s="64">
        <v>4241704703.70447</v>
      </c>
      <c r="D12" s="64">
        <v>0</v>
      </c>
      <c r="E12" s="64">
        <v>1210740199.437</v>
      </c>
      <c r="F12" s="64">
        <v>181792140.5104</v>
      </c>
      <c r="G12" s="64">
        <v>163573347.0943</v>
      </c>
      <c r="H12" s="65">
        <f>G12/2</f>
        <v>81786673.54715</v>
      </c>
      <c r="I12" s="65">
        <f t="shared" si="0"/>
        <v>81786673.54715</v>
      </c>
      <c r="J12" s="64">
        <v>6195523419.8966</v>
      </c>
      <c r="K12" s="72">
        <f t="shared" si="1"/>
        <v>11911547137.0956</v>
      </c>
    </row>
    <row r="13" spans="1:11">
      <c r="A13" s="62">
        <v>8</v>
      </c>
      <c r="B13" s="63" t="s">
        <v>96</v>
      </c>
      <c r="C13" s="64">
        <v>4605220170.70087</v>
      </c>
      <c r="D13" s="64">
        <v>0</v>
      </c>
      <c r="E13" s="64">
        <v>1314501026.688</v>
      </c>
      <c r="F13" s="64">
        <v>201517757.6301</v>
      </c>
      <c r="G13" s="64">
        <v>177591635.9221</v>
      </c>
      <c r="H13" s="64">
        <v>0</v>
      </c>
      <c r="I13" s="65">
        <f t="shared" si="0"/>
        <v>177591635.9221</v>
      </c>
      <c r="J13" s="64">
        <v>6974592877.8751</v>
      </c>
      <c r="K13" s="72">
        <f t="shared" si="1"/>
        <v>13273423468.8162</v>
      </c>
    </row>
    <row r="14" spans="1:11">
      <c r="A14" s="62">
        <v>9</v>
      </c>
      <c r="B14" s="63" t="s">
        <v>97</v>
      </c>
      <c r="C14" s="64">
        <v>2968840398.46951</v>
      </c>
      <c r="D14" s="64">
        <v>0</v>
      </c>
      <c r="E14" s="64">
        <v>847417410.5052</v>
      </c>
      <c r="F14" s="64">
        <v>140419290.9771</v>
      </c>
      <c r="G14" s="64">
        <v>114487734.2692</v>
      </c>
      <c r="H14" s="65">
        <f>G14/2</f>
        <v>57243867.1346</v>
      </c>
      <c r="I14" s="65">
        <f t="shared" si="0"/>
        <v>57243867.1346</v>
      </c>
      <c r="J14" s="64">
        <v>4621060569.309</v>
      </c>
      <c r="K14" s="72">
        <f t="shared" si="1"/>
        <v>8634981536.39541</v>
      </c>
    </row>
    <row r="15" spans="1:11">
      <c r="A15" s="62">
        <v>10</v>
      </c>
      <c r="B15" s="63" t="s">
        <v>98</v>
      </c>
      <c r="C15" s="64">
        <v>3804143173.71204</v>
      </c>
      <c r="D15" s="64">
        <v>0</v>
      </c>
      <c r="E15" s="64">
        <v>1085843873.2915</v>
      </c>
      <c r="F15" s="64">
        <v>223815033.2092</v>
      </c>
      <c r="G15" s="64">
        <v>146699611.4099</v>
      </c>
      <c r="H15" s="65">
        <f>G15/2</f>
        <v>73349805.70495</v>
      </c>
      <c r="I15" s="65">
        <f t="shared" si="0"/>
        <v>73349805.70495</v>
      </c>
      <c r="J15" s="64">
        <v>6858256241.5617</v>
      </c>
      <c r="K15" s="72">
        <f t="shared" si="1"/>
        <v>12045408127.4794</v>
      </c>
    </row>
    <row r="16" spans="1:13">
      <c r="A16" s="62">
        <v>11</v>
      </c>
      <c r="B16" s="63" t="s">
        <v>99</v>
      </c>
      <c r="C16" s="64">
        <v>2196156792.84845</v>
      </c>
      <c r="D16" s="64">
        <f>-22620414.9661</f>
        <v>-22620414.9661</v>
      </c>
      <c r="E16" s="64">
        <v>626864786.4728</v>
      </c>
      <c r="F16" s="64">
        <v>101121258.6894</v>
      </c>
      <c r="G16" s="64">
        <v>84690647.3795</v>
      </c>
      <c r="H16" s="64">
        <v>0</v>
      </c>
      <c r="I16" s="65">
        <f t="shared" si="0"/>
        <v>84690647.3795</v>
      </c>
      <c r="J16" s="64">
        <v>3578893728.6942</v>
      </c>
      <c r="K16" s="72">
        <f t="shared" si="1"/>
        <v>6565106799.11825</v>
      </c>
      <c r="M16" s="49">
        <f>C16-M21</f>
        <v>3153500.49224997</v>
      </c>
    </row>
    <row r="17" spans="1:11">
      <c r="A17" s="62">
        <v>12</v>
      </c>
      <c r="B17" s="63" t="s">
        <v>100</v>
      </c>
      <c r="C17" s="64">
        <v>2910684421.71534</v>
      </c>
      <c r="D17" s="64">
        <v>0</v>
      </c>
      <c r="E17" s="64">
        <v>830817532.9059</v>
      </c>
      <c r="F17" s="64">
        <v>171353881.197</v>
      </c>
      <c r="G17" s="64">
        <v>112245058.6387</v>
      </c>
      <c r="H17" s="65">
        <f>G17/2</f>
        <v>56122529.31935</v>
      </c>
      <c r="I17" s="65">
        <f t="shared" si="0"/>
        <v>56122529.31935</v>
      </c>
      <c r="J17" s="64">
        <v>5113751448.6589</v>
      </c>
      <c r="K17" s="72">
        <f t="shared" si="1"/>
        <v>9082729813.79649</v>
      </c>
    </row>
    <row r="18" spans="1:11">
      <c r="A18" s="62">
        <v>13</v>
      </c>
      <c r="B18" s="63" t="s">
        <v>101</v>
      </c>
      <c r="C18" s="64">
        <v>2311188984.91864</v>
      </c>
      <c r="D18" s="64">
        <v>0</v>
      </c>
      <c r="E18" s="64">
        <v>659699250.1846</v>
      </c>
      <c r="F18" s="64">
        <v>120149196.0518</v>
      </c>
      <c r="G18" s="64">
        <v>89126647.053</v>
      </c>
      <c r="H18" s="64">
        <v>0</v>
      </c>
      <c r="I18" s="65">
        <f t="shared" si="0"/>
        <v>89126647.053</v>
      </c>
      <c r="J18" s="64">
        <v>4329925340.8902</v>
      </c>
      <c r="K18" s="72">
        <f t="shared" si="1"/>
        <v>7510089419.09824</v>
      </c>
    </row>
    <row r="19" spans="1:11">
      <c r="A19" s="62">
        <v>14</v>
      </c>
      <c r="B19" s="63" t="s">
        <v>102</v>
      </c>
      <c r="C19" s="64">
        <v>2957298645.61369</v>
      </c>
      <c r="D19" s="64">
        <v>0</v>
      </c>
      <c r="E19" s="64">
        <v>844122965.1984</v>
      </c>
      <c r="F19" s="64">
        <v>156834187.6626</v>
      </c>
      <c r="G19" s="64">
        <v>114042648.3244</v>
      </c>
      <c r="H19" s="64">
        <v>0</v>
      </c>
      <c r="I19" s="65">
        <f t="shared" si="0"/>
        <v>114042648.3244</v>
      </c>
      <c r="J19" s="64">
        <v>4675153959.4382</v>
      </c>
      <c r="K19" s="72">
        <f t="shared" si="1"/>
        <v>8747452406.23729</v>
      </c>
    </row>
    <row r="20" spans="1:11">
      <c r="A20" s="62">
        <v>15</v>
      </c>
      <c r="B20" s="63" t="s">
        <v>103</v>
      </c>
      <c r="C20" s="64">
        <v>2026343097.43039</v>
      </c>
      <c r="D20" s="64">
        <v>0</v>
      </c>
      <c r="E20" s="64">
        <v>578393645.3116</v>
      </c>
      <c r="F20" s="64">
        <v>93011255.3703</v>
      </c>
      <c r="G20" s="64">
        <v>78142102.2824</v>
      </c>
      <c r="H20" s="64">
        <f>G20/2</f>
        <v>39071051.1412</v>
      </c>
      <c r="I20" s="65">
        <f t="shared" si="0"/>
        <v>39071051.1412</v>
      </c>
      <c r="J20" s="64">
        <v>3249613289.1542</v>
      </c>
      <c r="K20" s="72">
        <f t="shared" si="1"/>
        <v>5986432338.40769</v>
      </c>
    </row>
    <row r="21" spans="1:13">
      <c r="A21" s="62">
        <v>16</v>
      </c>
      <c r="B21" s="63" t="s">
        <v>104</v>
      </c>
      <c r="C21" s="64">
        <v>3963438030.71282</v>
      </c>
      <c r="D21" s="64">
        <v>0</v>
      </c>
      <c r="E21" s="64">
        <v>1131312546.9514</v>
      </c>
      <c r="F21" s="64">
        <v>210757028.9806</v>
      </c>
      <c r="G21" s="64">
        <v>152842517.3301</v>
      </c>
      <c r="H21" s="65">
        <f>G21/2</f>
        <v>76421258.66505</v>
      </c>
      <c r="I21" s="65">
        <f t="shared" si="0"/>
        <v>76421258.66505</v>
      </c>
      <c r="J21" s="64">
        <v>6650893212.8003</v>
      </c>
      <c r="K21" s="72">
        <f t="shared" si="1"/>
        <v>12032822078.1102</v>
      </c>
      <c r="M21" s="32">
        <v>2193003292.3562</v>
      </c>
    </row>
    <row r="22" spans="1:11">
      <c r="A22" s="62">
        <v>17</v>
      </c>
      <c r="B22" s="63" t="s">
        <v>105</v>
      </c>
      <c r="C22" s="64">
        <v>4163964821.57311</v>
      </c>
      <c r="D22" s="64">
        <v>0</v>
      </c>
      <c r="E22" s="64">
        <v>1188550347.2502</v>
      </c>
      <c r="F22" s="64">
        <v>197695822.2197</v>
      </c>
      <c r="G22" s="64">
        <v>160575455.0647</v>
      </c>
      <c r="H22" s="64">
        <v>0</v>
      </c>
      <c r="I22" s="65">
        <f t="shared" si="0"/>
        <v>160575455.0647</v>
      </c>
      <c r="J22" s="64">
        <v>7050547631.2675</v>
      </c>
      <c r="K22" s="72">
        <f t="shared" si="1"/>
        <v>12761334077.3752</v>
      </c>
    </row>
    <row r="23" spans="1:11">
      <c r="A23" s="62">
        <v>18</v>
      </c>
      <c r="B23" s="63" t="s">
        <v>106</v>
      </c>
      <c r="C23" s="64">
        <v>4682772727.84136</v>
      </c>
      <c r="D23" s="64">
        <v>0</v>
      </c>
      <c r="E23" s="64">
        <v>1336637409.3592</v>
      </c>
      <c r="F23" s="64">
        <v>227904887.0722</v>
      </c>
      <c r="G23" s="64">
        <v>180582304.116</v>
      </c>
      <c r="H23" s="64">
        <f>G23/2</f>
        <v>90291152.058</v>
      </c>
      <c r="I23" s="65">
        <f t="shared" si="0"/>
        <v>90291152.058</v>
      </c>
      <c r="J23" s="64">
        <v>7320944153.1889</v>
      </c>
      <c r="K23" s="72">
        <f t="shared" si="1"/>
        <v>13658550329.5197</v>
      </c>
    </row>
    <row r="24" spans="1:11">
      <c r="A24" s="62">
        <v>19</v>
      </c>
      <c r="B24" s="63" t="s">
        <v>107</v>
      </c>
      <c r="C24" s="64">
        <v>7455375523.17369</v>
      </c>
      <c r="D24" s="64">
        <v>0</v>
      </c>
      <c r="E24" s="64">
        <v>2128041313.1837</v>
      </c>
      <c r="F24" s="64">
        <v>387583593.8313</v>
      </c>
      <c r="G24" s="64">
        <v>287502505.0907</v>
      </c>
      <c r="H24" s="64">
        <v>0</v>
      </c>
      <c r="I24" s="65">
        <f t="shared" si="0"/>
        <v>287502505.0907</v>
      </c>
      <c r="J24" s="64">
        <v>13064651561.9484</v>
      </c>
      <c r="K24" s="72">
        <f t="shared" si="1"/>
        <v>23323154497.2278</v>
      </c>
    </row>
    <row r="25" spans="1:11">
      <c r="A25" s="62">
        <v>20</v>
      </c>
      <c r="B25" s="63" t="s">
        <v>108</v>
      </c>
      <c r="C25" s="64">
        <v>5675904286.95621</v>
      </c>
      <c r="D25" s="64">
        <v>0</v>
      </c>
      <c r="E25" s="64">
        <v>1620114074.0362</v>
      </c>
      <c r="F25" s="64">
        <v>258935929.4333</v>
      </c>
      <c r="G25" s="64">
        <v>218880550.8294</v>
      </c>
      <c r="H25" s="64">
        <v>0</v>
      </c>
      <c r="I25" s="65">
        <f t="shared" si="0"/>
        <v>218880550.8294</v>
      </c>
      <c r="J25" s="64">
        <v>8992799882.5157</v>
      </c>
      <c r="K25" s="72">
        <f t="shared" si="1"/>
        <v>16766634723.7708</v>
      </c>
    </row>
    <row r="26" spans="1:11">
      <c r="A26" s="62">
        <v>21</v>
      </c>
      <c r="B26" s="63" t="s">
        <v>109</v>
      </c>
      <c r="C26" s="64">
        <v>3582104851.73146</v>
      </c>
      <c r="D26" s="64">
        <v>0</v>
      </c>
      <c r="E26" s="64">
        <v>1022465882.3615</v>
      </c>
      <c r="F26" s="64">
        <v>154165149.9166</v>
      </c>
      <c r="G26" s="64">
        <v>138137122.0229</v>
      </c>
      <c r="H26" s="65">
        <f>G26/2</f>
        <v>69068561.01145</v>
      </c>
      <c r="I26" s="65">
        <f t="shared" si="0"/>
        <v>69068561.01145</v>
      </c>
      <c r="J26" s="64">
        <v>5331073779.1592</v>
      </c>
      <c r="K26" s="72">
        <f t="shared" si="1"/>
        <v>10158878224.1802</v>
      </c>
    </row>
    <row r="27" spans="1:11">
      <c r="A27" s="62">
        <v>22</v>
      </c>
      <c r="B27" s="63" t="s">
        <v>110</v>
      </c>
      <c r="C27" s="64">
        <v>3702367748.12476</v>
      </c>
      <c r="D27" s="64">
        <v>0</v>
      </c>
      <c r="E27" s="64">
        <v>1056793383.5285</v>
      </c>
      <c r="F27" s="64">
        <v>159369582.1874</v>
      </c>
      <c r="G27" s="64">
        <v>142774833.9495</v>
      </c>
      <c r="H27" s="65">
        <f>G27/2</f>
        <v>71387416.97475</v>
      </c>
      <c r="I27" s="65">
        <f t="shared" si="0"/>
        <v>71387416.97475</v>
      </c>
      <c r="J27" s="64">
        <v>5418335035.4438</v>
      </c>
      <c r="K27" s="72">
        <f t="shared" si="1"/>
        <v>10408253166.2592</v>
      </c>
    </row>
    <row r="28" spans="1:11">
      <c r="A28" s="62">
        <v>23</v>
      </c>
      <c r="B28" s="63" t="s">
        <v>111</v>
      </c>
      <c r="C28" s="64">
        <v>2619812986.01252</v>
      </c>
      <c r="D28" s="64">
        <v>0</v>
      </c>
      <c r="E28" s="64">
        <v>747792012.5846</v>
      </c>
      <c r="F28" s="64">
        <v>124024037.7634</v>
      </c>
      <c r="G28" s="64">
        <v>101028149.9579</v>
      </c>
      <c r="H28" s="65">
        <f>G28/2</f>
        <v>50514074.97895</v>
      </c>
      <c r="I28" s="65">
        <f t="shared" si="0"/>
        <v>50514074.97895</v>
      </c>
      <c r="J28" s="64">
        <v>4727696993.3686</v>
      </c>
      <c r="K28" s="72">
        <f t="shared" si="1"/>
        <v>8269840104.70807</v>
      </c>
    </row>
    <row r="29" spans="1:11">
      <c r="A29" s="62">
        <v>24</v>
      </c>
      <c r="B29" s="63" t="s">
        <v>112</v>
      </c>
      <c r="C29" s="64">
        <v>4462841435.25</v>
      </c>
      <c r="D29" s="64">
        <v>0</v>
      </c>
      <c r="E29" s="64">
        <v>1273860842.9421</v>
      </c>
      <c r="F29" s="64">
        <v>677836501.8757</v>
      </c>
      <c r="G29" s="64">
        <v>172101068.3457</v>
      </c>
      <c r="H29" s="64">
        <v>0</v>
      </c>
      <c r="I29" s="65">
        <f t="shared" si="0"/>
        <v>172101068.3457</v>
      </c>
      <c r="J29" s="64">
        <v>35336454963.6466</v>
      </c>
      <c r="K29" s="72">
        <f t="shared" si="1"/>
        <v>41923094812.0601</v>
      </c>
    </row>
    <row r="30" spans="1:11">
      <c r="A30" s="62">
        <v>25</v>
      </c>
      <c r="B30" s="63" t="s">
        <v>113</v>
      </c>
      <c r="C30" s="64">
        <v>2337324719.74893</v>
      </c>
      <c r="D30" s="64">
        <v>0</v>
      </c>
      <c r="E30" s="64">
        <v>667159360.4496</v>
      </c>
      <c r="F30" s="64">
        <v>100174306.2209</v>
      </c>
      <c r="G30" s="64">
        <v>90134522.4056</v>
      </c>
      <c r="H30" s="64">
        <f>G30/2</f>
        <v>45067261.2028</v>
      </c>
      <c r="I30" s="65">
        <f t="shared" si="0"/>
        <v>45067261.2028</v>
      </c>
      <c r="J30" s="64">
        <v>3396442063.1081</v>
      </c>
      <c r="K30" s="72">
        <f t="shared" si="1"/>
        <v>6546167710.73033</v>
      </c>
    </row>
    <row r="31" spans="1:11">
      <c r="A31" s="62">
        <v>26</v>
      </c>
      <c r="B31" s="63" t="s">
        <v>114</v>
      </c>
      <c r="C31" s="64">
        <v>4326207761.72621</v>
      </c>
      <c r="D31" s="64">
        <v>0</v>
      </c>
      <c r="E31" s="64">
        <v>1234860513.4309</v>
      </c>
      <c r="F31" s="64">
        <v>190864227.4645</v>
      </c>
      <c r="G31" s="64">
        <v>166832048.2546</v>
      </c>
      <c r="H31" s="65">
        <f>G31/2</f>
        <v>83416024.1273</v>
      </c>
      <c r="I31" s="65">
        <f t="shared" si="0"/>
        <v>83416024.1273</v>
      </c>
      <c r="J31" s="64">
        <v>6531109139.6915</v>
      </c>
      <c r="K31" s="72">
        <f t="shared" si="1"/>
        <v>12366457666.4404</v>
      </c>
    </row>
    <row r="32" spans="1:11">
      <c r="A32" s="62">
        <v>27</v>
      </c>
      <c r="B32" s="63" t="s">
        <v>115</v>
      </c>
      <c r="C32" s="64">
        <v>3086300975.22369</v>
      </c>
      <c r="D32" s="64">
        <v>0</v>
      </c>
      <c r="E32" s="64">
        <v>880945025.4761</v>
      </c>
      <c r="F32" s="64">
        <v>187887954.9701</v>
      </c>
      <c r="G32" s="64">
        <v>119017380.0207</v>
      </c>
      <c r="H32" s="64">
        <v>0</v>
      </c>
      <c r="I32" s="65">
        <f t="shared" si="0"/>
        <v>119017380.0207</v>
      </c>
      <c r="J32" s="64">
        <v>5466103707.6873</v>
      </c>
      <c r="K32" s="72">
        <f t="shared" si="1"/>
        <v>9740255043.37789</v>
      </c>
    </row>
    <row r="33" spans="1:11">
      <c r="A33" s="62">
        <v>28</v>
      </c>
      <c r="B33" s="63" t="s">
        <v>116</v>
      </c>
      <c r="C33" s="64">
        <v>2947612653.57175</v>
      </c>
      <c r="D33" s="64">
        <v>0</v>
      </c>
      <c r="E33" s="64">
        <v>841358223.012</v>
      </c>
      <c r="F33" s="64">
        <v>156538256.4077</v>
      </c>
      <c r="G33" s="64">
        <v>113669126.2975</v>
      </c>
      <c r="H33" s="65">
        <f>G33/2</f>
        <v>56834563.14875</v>
      </c>
      <c r="I33" s="65">
        <f t="shared" si="0"/>
        <v>56834563.14875</v>
      </c>
      <c r="J33" s="64">
        <v>4868472681.8328</v>
      </c>
      <c r="K33" s="72">
        <f t="shared" si="1"/>
        <v>8870816377.973</v>
      </c>
    </row>
    <row r="34" spans="1:11">
      <c r="A34" s="62">
        <v>29</v>
      </c>
      <c r="B34" s="63" t="s">
        <v>117</v>
      </c>
      <c r="C34" s="64">
        <v>3992615864.39476</v>
      </c>
      <c r="D34" s="64">
        <v>0</v>
      </c>
      <c r="E34" s="64">
        <v>1139640985.3119</v>
      </c>
      <c r="F34" s="64">
        <v>210130654.994</v>
      </c>
      <c r="G34" s="64">
        <v>153967705.4915</v>
      </c>
      <c r="H34" s="64">
        <v>0</v>
      </c>
      <c r="I34" s="65">
        <f t="shared" si="0"/>
        <v>153967705.4915</v>
      </c>
      <c r="J34" s="64">
        <v>6773900673.3412</v>
      </c>
      <c r="K34" s="72">
        <f t="shared" si="1"/>
        <v>12270255883.5334</v>
      </c>
    </row>
    <row r="35" spans="1:11">
      <c r="A35" s="62">
        <v>30</v>
      </c>
      <c r="B35" s="63" t="s">
        <v>118</v>
      </c>
      <c r="C35" s="64">
        <v>5036373391.74515</v>
      </c>
      <c r="D35" s="64">
        <v>0</v>
      </c>
      <c r="E35" s="64">
        <v>1437568183.244</v>
      </c>
      <c r="F35" s="64">
        <v>281252952.5269</v>
      </c>
      <c r="G35" s="64">
        <v>194218247.2498</v>
      </c>
      <c r="H35" s="64">
        <v>0</v>
      </c>
      <c r="I35" s="65">
        <f t="shared" si="0"/>
        <v>194218247.2498</v>
      </c>
      <c r="J35" s="64">
        <v>10847236992.5049</v>
      </c>
      <c r="K35" s="72">
        <f t="shared" si="1"/>
        <v>17796649767.2707</v>
      </c>
    </row>
    <row r="36" spans="1:11">
      <c r="A36" s="62">
        <v>31</v>
      </c>
      <c r="B36" s="63" t="s">
        <v>119</v>
      </c>
      <c r="C36" s="64">
        <v>3157131313.35922</v>
      </c>
      <c r="D36" s="64">
        <v>0</v>
      </c>
      <c r="E36" s="64">
        <v>901162636.9578</v>
      </c>
      <c r="F36" s="64">
        <v>143211199.458</v>
      </c>
      <c r="G36" s="64">
        <v>121748818.5098</v>
      </c>
      <c r="H36" s="65">
        <f>G36/2</f>
        <v>60874409.2549</v>
      </c>
      <c r="I36" s="65">
        <f t="shared" si="0"/>
        <v>60874409.2549</v>
      </c>
      <c r="J36" s="64">
        <v>4632724033.8175</v>
      </c>
      <c r="K36" s="72">
        <f t="shared" si="1"/>
        <v>8895103592.84742</v>
      </c>
    </row>
    <row r="37" spans="1:11">
      <c r="A37" s="62">
        <v>32</v>
      </c>
      <c r="B37" s="63" t="s">
        <v>120</v>
      </c>
      <c r="C37" s="64">
        <v>3913439284.48029</v>
      </c>
      <c r="D37" s="64">
        <v>0</v>
      </c>
      <c r="E37" s="64">
        <v>1117041046.172</v>
      </c>
      <c r="F37" s="64">
        <v>233484599.1893</v>
      </c>
      <c r="G37" s="64">
        <v>150914409.9195</v>
      </c>
      <c r="H37" s="65">
        <f>G37/2</f>
        <v>75457204.95975</v>
      </c>
      <c r="I37" s="65">
        <f t="shared" si="0"/>
        <v>75457204.95975</v>
      </c>
      <c r="J37" s="64">
        <v>14573030352.9003</v>
      </c>
      <c r="K37" s="72">
        <f t="shared" si="1"/>
        <v>19912452487.7016</v>
      </c>
    </row>
    <row r="38" spans="1:11">
      <c r="A38" s="62">
        <v>33</v>
      </c>
      <c r="B38" s="63" t="s">
        <v>121</v>
      </c>
      <c r="C38" s="64">
        <v>3941439065.69408</v>
      </c>
      <c r="D38" s="64">
        <v>0</v>
      </c>
      <c r="E38" s="64">
        <v>1125033224.5669</v>
      </c>
      <c r="F38" s="64">
        <v>174198844.0454</v>
      </c>
      <c r="G38" s="64">
        <v>151994168.7079</v>
      </c>
      <c r="H38" s="64">
        <v>0</v>
      </c>
      <c r="I38" s="65">
        <f t="shared" si="0"/>
        <v>151994168.7079</v>
      </c>
      <c r="J38" s="64">
        <v>6124357864.8758</v>
      </c>
      <c r="K38" s="72">
        <f t="shared" si="1"/>
        <v>11517023167.8901</v>
      </c>
    </row>
    <row r="39" spans="1:11">
      <c r="A39" s="62">
        <v>34</v>
      </c>
      <c r="B39" s="63" t="s">
        <v>122</v>
      </c>
      <c r="C39" s="64">
        <v>2954121766.06408</v>
      </c>
      <c r="D39" s="64">
        <v>0</v>
      </c>
      <c r="E39" s="64">
        <v>843216165.6803</v>
      </c>
      <c r="F39" s="64">
        <v>116429459.3192</v>
      </c>
      <c r="G39" s="64">
        <v>113920137.9526</v>
      </c>
      <c r="H39" s="65">
        <f>G39/2</f>
        <v>56960068.9763</v>
      </c>
      <c r="I39" s="65">
        <f t="shared" si="0"/>
        <v>56960068.9763</v>
      </c>
      <c r="J39" s="64">
        <v>3924504258.3065</v>
      </c>
      <c r="K39" s="72">
        <f t="shared" si="1"/>
        <v>7895231718.34638</v>
      </c>
    </row>
    <row r="40" spans="1:11">
      <c r="A40" s="62">
        <v>35</v>
      </c>
      <c r="B40" s="63" t="s">
        <v>123</v>
      </c>
      <c r="C40" s="64">
        <v>2970110544.27466</v>
      </c>
      <c r="D40" s="64">
        <v>0</v>
      </c>
      <c r="E40" s="64">
        <v>847779957.3328</v>
      </c>
      <c r="F40" s="64">
        <v>120785712.1801</v>
      </c>
      <c r="G40" s="64">
        <v>114536715.0484</v>
      </c>
      <c r="H40" s="64">
        <v>0</v>
      </c>
      <c r="I40" s="65">
        <f t="shared" si="0"/>
        <v>114536715.0484</v>
      </c>
      <c r="J40" s="64">
        <v>4206618064.7305</v>
      </c>
      <c r="K40" s="72">
        <f t="shared" si="1"/>
        <v>8259830993.56646</v>
      </c>
    </row>
    <row r="41" spans="1:11">
      <c r="A41" s="62">
        <v>36</v>
      </c>
      <c r="B41" s="63" t="s">
        <v>124</v>
      </c>
      <c r="C41" s="64">
        <v>2683693423.10777</v>
      </c>
      <c r="D41" s="64">
        <v>0</v>
      </c>
      <c r="E41" s="64">
        <v>766025863.9609</v>
      </c>
      <c r="F41" s="64">
        <v>121005583.3897</v>
      </c>
      <c r="G41" s="64">
        <v>103491578.612</v>
      </c>
      <c r="H41" s="64">
        <v>0</v>
      </c>
      <c r="I41" s="65">
        <f t="shared" si="0"/>
        <v>103491578.612</v>
      </c>
      <c r="J41" s="64">
        <v>4162327985.7438</v>
      </c>
      <c r="K41" s="72">
        <f t="shared" si="1"/>
        <v>7836544434.81417</v>
      </c>
    </row>
    <row r="42" spans="1:11">
      <c r="A42" s="62">
        <v>37</v>
      </c>
      <c r="B42" s="63" t="s">
        <v>932</v>
      </c>
      <c r="C42" s="64">
        <v>1185304947.42825</v>
      </c>
      <c r="D42" s="64">
        <v>0</v>
      </c>
      <c r="E42" s="64">
        <v>338330093.3679</v>
      </c>
      <c r="F42" s="64">
        <v>108600221.794</v>
      </c>
      <c r="G42" s="64">
        <v>45709051.2239</v>
      </c>
      <c r="H42" s="64">
        <v>0</v>
      </c>
      <c r="I42" s="65">
        <f t="shared" si="0"/>
        <v>45709051.2239</v>
      </c>
      <c r="J42" s="64">
        <v>3826958526.7118</v>
      </c>
      <c r="K42" s="72">
        <f t="shared" si="1"/>
        <v>5504902840.52585</v>
      </c>
    </row>
    <row r="43" spans="1:12">
      <c r="A43" s="29"/>
      <c r="B43" s="29"/>
      <c r="C43" s="50">
        <f>SUM(C6:C42)</f>
        <v>130452525174.706</v>
      </c>
      <c r="D43" s="50">
        <f t="shared" ref="D43:K43" si="2">SUM(D6:D42)</f>
        <v>-22620414.9661</v>
      </c>
      <c r="E43" s="50">
        <f t="shared" si="2"/>
        <v>37235999999.9979</v>
      </c>
      <c r="F43" s="50">
        <f t="shared" si="2"/>
        <v>7191639269.5489</v>
      </c>
      <c r="G43" s="50">
        <f t="shared" si="2"/>
        <v>5030655755.2412</v>
      </c>
      <c r="H43" s="50">
        <f t="shared" si="2"/>
        <v>1214380874.34875</v>
      </c>
      <c r="I43" s="50">
        <f t="shared" si="2"/>
        <v>3816274880.89245</v>
      </c>
      <c r="J43" s="50">
        <f t="shared" si="2"/>
        <v>251573187625.46</v>
      </c>
      <c r="K43" s="50">
        <f t="shared" si="2"/>
        <v>430247006535.639</v>
      </c>
      <c r="L43" s="49"/>
    </row>
    <row r="45" spans="9:11">
      <c r="I45" s="48"/>
      <c r="J45" s="49"/>
      <c r="K45" s="49"/>
    </row>
    <row r="46" spans="3:11">
      <c r="C46" s="48"/>
      <c r="D46" s="52"/>
      <c r="F46" s="52"/>
      <c r="K46" s="49"/>
    </row>
    <row r="47" spans="12:12">
      <c r="L47" s="49"/>
    </row>
  </sheetData>
  <mergeCells count="3">
    <mergeCell ref="A1:K1"/>
    <mergeCell ref="A2:K2"/>
    <mergeCell ref="A3:K3"/>
  </mergeCells>
  <printOptions horizontalCentered="1"/>
  <pageMargins left="0.118055555555556" right="0.118055555555556" top="0.354166666666667" bottom="0.354166666666667" header="0.314583333333333" footer="0.314583333333333"/>
  <pageSetup paperSize="9" scale="52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zoomScale="96" zoomScaleNormal="96" workbookViewId="0">
      <selection activeCell="A3" sqref="A3:E3"/>
    </sheetView>
  </sheetViews>
  <sheetFormatPr defaultColWidth="8.88571428571429" defaultRowHeight="18.75"/>
  <cols>
    <col min="1" max="1" width="8.88571428571429" style="32"/>
    <col min="2" max="2" width="20.1047619047619" style="32" customWidth="1"/>
    <col min="3" max="3" width="26.3333333333333" style="32" customWidth="1"/>
    <col min="4" max="4" width="28.6666666666667" style="32" customWidth="1"/>
    <col min="5" max="6" width="24.8857142857143" style="32" customWidth="1"/>
    <col min="7" max="7" width="19.552380952381" style="32" customWidth="1"/>
    <col min="8" max="8" width="23" style="32" customWidth="1"/>
    <col min="9" max="9" width="21.6666666666667" style="32" customWidth="1"/>
    <col min="10" max="10" width="22.6666666666667" style="32" customWidth="1"/>
    <col min="11" max="16384" width="8.88571428571429" style="32"/>
  </cols>
  <sheetData>
    <row r="1" ht="20.25" spans="1:6">
      <c r="A1" s="33" t="s">
        <v>125</v>
      </c>
      <c r="B1" s="34"/>
      <c r="C1" s="34"/>
      <c r="D1" s="34"/>
      <c r="E1" s="34"/>
      <c r="F1" s="34"/>
    </row>
    <row r="2" ht="20.25" spans="1:6">
      <c r="A2" s="33" t="s">
        <v>63</v>
      </c>
      <c r="B2" s="34"/>
      <c r="C2" s="34"/>
      <c r="D2" s="34"/>
      <c r="E2" s="34"/>
      <c r="F2" s="34"/>
    </row>
    <row r="3" ht="45.75" customHeight="1" spans="1:6">
      <c r="A3" s="35" t="s">
        <v>952</v>
      </c>
      <c r="B3" s="36"/>
      <c r="C3" s="36"/>
      <c r="D3" s="36"/>
      <c r="E3" s="36"/>
      <c r="F3" s="37"/>
    </row>
    <row r="4" ht="62.25" customHeight="1" spans="1:9">
      <c r="A4" s="38" t="s">
        <v>953</v>
      </c>
      <c r="B4" s="38" t="s">
        <v>127</v>
      </c>
      <c r="C4" s="4" t="s">
        <v>954</v>
      </c>
      <c r="D4" s="5" t="s">
        <v>24</v>
      </c>
      <c r="E4" s="13" t="s">
        <v>950</v>
      </c>
      <c r="F4" s="39"/>
      <c r="G4" s="40"/>
      <c r="H4" s="41"/>
      <c r="I4" s="41"/>
    </row>
    <row r="5" spans="1:6">
      <c r="A5" s="42"/>
      <c r="B5" s="42"/>
      <c r="C5" s="201" t="s">
        <v>28</v>
      </c>
      <c r="D5" s="201" t="s">
        <v>28</v>
      </c>
      <c r="E5" s="201" t="s">
        <v>28</v>
      </c>
      <c r="F5" s="43"/>
    </row>
    <row r="6" spans="1:10">
      <c r="A6" s="44">
        <v>1</v>
      </c>
      <c r="B6" s="45" t="s">
        <v>89</v>
      </c>
      <c r="C6" s="46">
        <v>115967085.8113</v>
      </c>
      <c r="D6" s="46">
        <v>33101317.1381</v>
      </c>
      <c r="E6" s="47">
        <f>C6+D6</f>
        <v>149068402.9494</v>
      </c>
      <c r="F6" s="48"/>
      <c r="G6" s="49"/>
      <c r="H6" s="49"/>
      <c r="I6" s="49"/>
      <c r="J6" s="49"/>
    </row>
    <row r="7" spans="1:10">
      <c r="A7" s="44">
        <v>2</v>
      </c>
      <c r="B7" s="45" t="s">
        <v>90</v>
      </c>
      <c r="C7" s="46">
        <v>123369036.8629</v>
      </c>
      <c r="D7" s="46">
        <v>35214109.1211</v>
      </c>
      <c r="E7" s="47">
        <f t="shared" ref="E7:E41" si="0">C7+D7</f>
        <v>158583145.984</v>
      </c>
      <c r="F7" s="48"/>
      <c r="G7" s="49"/>
      <c r="H7" s="49"/>
      <c r="I7" s="49"/>
      <c r="J7" s="49"/>
    </row>
    <row r="8" spans="1:10">
      <c r="A8" s="44">
        <v>3</v>
      </c>
      <c r="B8" s="45" t="s">
        <v>91</v>
      </c>
      <c r="C8" s="46">
        <v>124515495.627</v>
      </c>
      <c r="D8" s="46">
        <v>35541351.0697</v>
      </c>
      <c r="E8" s="47">
        <f t="shared" si="0"/>
        <v>160056846.6967</v>
      </c>
      <c r="F8" s="48"/>
      <c r="G8" s="49"/>
      <c r="H8" s="49"/>
      <c r="I8" s="49"/>
      <c r="J8" s="49"/>
    </row>
    <row r="9" spans="1:10">
      <c r="A9" s="44">
        <v>4</v>
      </c>
      <c r="B9" s="45" t="s">
        <v>92</v>
      </c>
      <c r="C9" s="46">
        <v>123137919.4964</v>
      </c>
      <c r="D9" s="46">
        <v>35148139.6334</v>
      </c>
      <c r="E9" s="47">
        <f t="shared" si="0"/>
        <v>158286059.1298</v>
      </c>
      <c r="F9" s="48"/>
      <c r="G9" s="49"/>
      <c r="H9" s="49"/>
      <c r="I9" s="49"/>
      <c r="J9" s="49"/>
    </row>
    <row r="10" spans="1:10">
      <c r="A10" s="44">
        <v>5</v>
      </c>
      <c r="B10" s="45" t="s">
        <v>93</v>
      </c>
      <c r="C10" s="46">
        <v>148139042.7584</v>
      </c>
      <c r="D10" s="46">
        <v>42284389.5798</v>
      </c>
      <c r="E10" s="47">
        <f t="shared" si="0"/>
        <v>190423432.3382</v>
      </c>
      <c r="F10" s="48"/>
      <c r="G10" s="49"/>
      <c r="H10" s="49"/>
      <c r="I10" s="49"/>
      <c r="J10" s="49"/>
    </row>
    <row r="11" spans="1:10">
      <c r="A11" s="44">
        <v>6</v>
      </c>
      <c r="B11" s="45" t="s">
        <v>94</v>
      </c>
      <c r="C11" s="46">
        <v>109580785.7485</v>
      </c>
      <c r="D11" s="46">
        <v>31278429.702</v>
      </c>
      <c r="E11" s="47">
        <f t="shared" si="0"/>
        <v>140859215.4505</v>
      </c>
      <c r="F11" s="48"/>
      <c r="G11" s="49"/>
      <c r="H11" s="49"/>
      <c r="I11" s="49"/>
      <c r="J11" s="49"/>
    </row>
    <row r="12" ht="30" customHeight="1" spans="1:10">
      <c r="A12" s="44">
        <v>7</v>
      </c>
      <c r="B12" s="45" t="s">
        <v>95</v>
      </c>
      <c r="C12" s="46">
        <v>138889928.8911</v>
      </c>
      <c r="D12" s="46">
        <v>39644348.6645</v>
      </c>
      <c r="E12" s="47">
        <f t="shared" si="0"/>
        <v>178534277.5556</v>
      </c>
      <c r="F12" s="48"/>
      <c r="G12" s="49"/>
      <c r="H12" s="49"/>
      <c r="I12" s="49"/>
      <c r="J12" s="49"/>
    </row>
    <row r="13" spans="1:10">
      <c r="A13" s="44">
        <v>8</v>
      </c>
      <c r="B13" s="45" t="s">
        <v>96</v>
      </c>
      <c r="C13" s="46">
        <v>153870136.3379</v>
      </c>
      <c r="D13" s="46">
        <v>43920256.7295</v>
      </c>
      <c r="E13" s="47">
        <f t="shared" si="0"/>
        <v>197790393.0674</v>
      </c>
      <c r="F13" s="48"/>
      <c r="G13" s="49"/>
      <c r="H13" s="49"/>
      <c r="I13" s="49"/>
      <c r="J13" s="49"/>
    </row>
    <row r="14" spans="1:10">
      <c r="A14" s="44">
        <v>9</v>
      </c>
      <c r="B14" s="45" t="s">
        <v>97</v>
      </c>
      <c r="C14" s="46">
        <v>124536730.6699</v>
      </c>
      <c r="D14" s="46">
        <v>35547412.3403</v>
      </c>
      <c r="E14" s="47">
        <f t="shared" si="0"/>
        <v>160084143.0102</v>
      </c>
      <c r="F14" s="48"/>
      <c r="G14" s="49"/>
      <c r="H14" s="49"/>
      <c r="I14" s="49"/>
      <c r="J14" s="49"/>
    </row>
    <row r="15" spans="1:10">
      <c r="A15" s="44">
        <v>10</v>
      </c>
      <c r="B15" s="45" t="s">
        <v>98</v>
      </c>
      <c r="C15" s="46">
        <v>125747348.4211</v>
      </c>
      <c r="D15" s="46">
        <v>35892967.6489</v>
      </c>
      <c r="E15" s="47">
        <f t="shared" si="0"/>
        <v>161640316.07</v>
      </c>
      <c r="F15" s="48"/>
      <c r="G15" s="49"/>
      <c r="H15" s="49"/>
      <c r="I15" s="49"/>
      <c r="J15" s="49"/>
    </row>
    <row r="16" spans="1:10">
      <c r="A16" s="44">
        <v>11</v>
      </c>
      <c r="B16" s="45" t="s">
        <v>99</v>
      </c>
      <c r="C16" s="46">
        <v>110797469.9704</v>
      </c>
      <c r="D16" s="46">
        <v>31625716.6068</v>
      </c>
      <c r="E16" s="47">
        <f t="shared" si="0"/>
        <v>142423186.5772</v>
      </c>
      <c r="F16" s="48"/>
      <c r="G16" s="49"/>
      <c r="H16" s="49"/>
      <c r="I16" s="49"/>
      <c r="J16" s="49"/>
    </row>
    <row r="17" spans="1:10">
      <c r="A17" s="44">
        <v>12</v>
      </c>
      <c r="B17" s="45" t="s">
        <v>100</v>
      </c>
      <c r="C17" s="46">
        <v>115801113.5642</v>
      </c>
      <c r="D17" s="46">
        <v>33053942.4891</v>
      </c>
      <c r="E17" s="47">
        <f t="shared" si="0"/>
        <v>148855056.0533</v>
      </c>
      <c r="F17" s="48"/>
      <c r="G17" s="49"/>
      <c r="H17" s="49"/>
      <c r="I17" s="49"/>
      <c r="J17" s="49"/>
    </row>
    <row r="18" spans="1:10">
      <c r="A18" s="44">
        <v>13</v>
      </c>
      <c r="B18" s="45" t="s">
        <v>101</v>
      </c>
      <c r="C18" s="46">
        <v>110734947.6038</v>
      </c>
      <c r="D18" s="46">
        <v>31607870.3992</v>
      </c>
      <c r="E18" s="47">
        <f t="shared" si="0"/>
        <v>142342818.003</v>
      </c>
      <c r="F18" s="48"/>
      <c r="G18" s="49"/>
      <c r="H18" s="49"/>
      <c r="I18" s="49"/>
      <c r="J18" s="49"/>
    </row>
    <row r="19" spans="1:10">
      <c r="A19" s="44">
        <v>14</v>
      </c>
      <c r="B19" s="45" t="s">
        <v>102</v>
      </c>
      <c r="C19" s="46">
        <v>124547479.0305</v>
      </c>
      <c r="D19" s="46">
        <v>35550480.322</v>
      </c>
      <c r="E19" s="47">
        <f t="shared" si="0"/>
        <v>160097959.3525</v>
      </c>
      <c r="F19" s="48"/>
      <c r="G19" s="49"/>
      <c r="H19" s="49"/>
      <c r="I19" s="49"/>
      <c r="J19" s="49"/>
    </row>
    <row r="20" spans="1:10">
      <c r="A20" s="44">
        <v>15</v>
      </c>
      <c r="B20" s="45" t="s">
        <v>103</v>
      </c>
      <c r="C20" s="46">
        <v>116652392.6484</v>
      </c>
      <c r="D20" s="46">
        <v>33296929.1843</v>
      </c>
      <c r="E20" s="47">
        <f t="shared" si="0"/>
        <v>149949321.8327</v>
      </c>
      <c r="F20" s="48"/>
      <c r="G20" s="49"/>
      <c r="H20" s="49"/>
      <c r="I20" s="49"/>
      <c r="J20" s="49"/>
    </row>
    <row r="21" spans="1:10">
      <c r="A21" s="44">
        <v>16</v>
      </c>
      <c r="B21" s="45" t="s">
        <v>104</v>
      </c>
      <c r="C21" s="46">
        <v>128763756.3149</v>
      </c>
      <c r="D21" s="46">
        <v>36753962.5908</v>
      </c>
      <c r="E21" s="47">
        <f t="shared" si="0"/>
        <v>165517718.9057</v>
      </c>
      <c r="F21" s="48"/>
      <c r="G21" s="49"/>
      <c r="H21" s="49"/>
      <c r="I21" s="49"/>
      <c r="J21" s="49"/>
    </row>
    <row r="22" spans="1:10">
      <c r="A22" s="44">
        <v>17</v>
      </c>
      <c r="B22" s="45" t="s">
        <v>105</v>
      </c>
      <c r="C22" s="46">
        <v>138497364.5848</v>
      </c>
      <c r="D22" s="46">
        <v>39532296.2187</v>
      </c>
      <c r="E22" s="47">
        <f t="shared" si="0"/>
        <v>178029660.8035</v>
      </c>
      <c r="F22" s="48"/>
      <c r="G22" s="49"/>
      <c r="H22" s="49"/>
      <c r="I22" s="49"/>
      <c r="J22" s="49"/>
    </row>
    <row r="23" spans="1:10">
      <c r="A23" s="44">
        <v>18</v>
      </c>
      <c r="B23" s="45" t="s">
        <v>106</v>
      </c>
      <c r="C23" s="46">
        <v>162265771.3007</v>
      </c>
      <c r="D23" s="46">
        <v>46316683.039</v>
      </c>
      <c r="E23" s="47">
        <f t="shared" si="0"/>
        <v>208582454.3397</v>
      </c>
      <c r="F23" s="48"/>
      <c r="G23" s="49"/>
      <c r="H23" s="49"/>
      <c r="I23" s="49"/>
      <c r="J23" s="49"/>
    </row>
    <row r="24" spans="1:10">
      <c r="A24" s="44">
        <v>19</v>
      </c>
      <c r="B24" s="45" t="s">
        <v>107</v>
      </c>
      <c r="C24" s="46">
        <v>196440781.188</v>
      </c>
      <c r="D24" s="46">
        <v>56071501.2494</v>
      </c>
      <c r="E24" s="47">
        <f t="shared" si="0"/>
        <v>252512282.4374</v>
      </c>
      <c r="F24" s="48"/>
      <c r="G24" s="49"/>
      <c r="H24" s="49"/>
      <c r="I24" s="49"/>
      <c r="J24" s="49"/>
    </row>
    <row r="25" spans="1:10">
      <c r="A25" s="44">
        <v>20</v>
      </c>
      <c r="B25" s="45" t="s">
        <v>108</v>
      </c>
      <c r="C25" s="46">
        <v>152236014.7253</v>
      </c>
      <c r="D25" s="46">
        <v>43453817.676</v>
      </c>
      <c r="E25" s="47">
        <f t="shared" si="0"/>
        <v>195689832.4013</v>
      </c>
      <c r="F25" s="48"/>
      <c r="G25" s="49"/>
      <c r="H25" s="49"/>
      <c r="I25" s="49"/>
      <c r="J25" s="49"/>
    </row>
    <row r="26" spans="1:10">
      <c r="A26" s="44">
        <v>21</v>
      </c>
      <c r="B26" s="45" t="s">
        <v>109</v>
      </c>
      <c r="C26" s="46">
        <v>130771496.1621</v>
      </c>
      <c r="D26" s="46">
        <v>37327046.1769</v>
      </c>
      <c r="E26" s="47">
        <f t="shared" si="0"/>
        <v>168098542.339</v>
      </c>
      <c r="F26" s="48"/>
      <c r="G26" s="49"/>
      <c r="H26" s="49"/>
      <c r="I26" s="49"/>
      <c r="J26" s="49"/>
    </row>
    <row r="27" spans="1:10">
      <c r="A27" s="44">
        <v>22</v>
      </c>
      <c r="B27" s="45" t="s">
        <v>110</v>
      </c>
      <c r="C27" s="46">
        <v>136878277.8218</v>
      </c>
      <c r="D27" s="46">
        <v>39070148.6701</v>
      </c>
      <c r="E27" s="47">
        <f t="shared" si="0"/>
        <v>175948426.4919</v>
      </c>
      <c r="F27" s="48"/>
      <c r="G27" s="49"/>
      <c r="H27" s="49"/>
      <c r="I27" s="49"/>
      <c r="J27" s="49"/>
    </row>
    <row r="28" spans="1:10">
      <c r="A28" s="44">
        <v>23</v>
      </c>
      <c r="B28" s="45" t="s">
        <v>111</v>
      </c>
      <c r="C28" s="46">
        <v>110241248.4116</v>
      </c>
      <c r="D28" s="46">
        <v>31466950.2975</v>
      </c>
      <c r="E28" s="47">
        <f t="shared" si="0"/>
        <v>141708198.7091</v>
      </c>
      <c r="F28" s="48"/>
      <c r="G28" s="49"/>
      <c r="H28" s="49"/>
      <c r="I28" s="49"/>
      <c r="J28" s="49"/>
    </row>
    <row r="29" spans="1:10">
      <c r="A29" s="44">
        <v>24</v>
      </c>
      <c r="B29" s="45" t="s">
        <v>112</v>
      </c>
      <c r="C29" s="46">
        <v>165906983.4003</v>
      </c>
      <c r="D29" s="46">
        <v>47356020.3271</v>
      </c>
      <c r="E29" s="47">
        <f t="shared" si="0"/>
        <v>213263003.7274</v>
      </c>
      <c r="F29" s="48"/>
      <c r="G29" s="49"/>
      <c r="H29" s="49"/>
      <c r="I29" s="49"/>
      <c r="J29" s="49"/>
    </row>
    <row r="30" spans="1:10">
      <c r="A30" s="44">
        <v>25</v>
      </c>
      <c r="B30" s="45" t="s">
        <v>113</v>
      </c>
      <c r="C30" s="46">
        <v>114210170.2359</v>
      </c>
      <c r="D30" s="46">
        <v>32599828.123</v>
      </c>
      <c r="E30" s="47">
        <f t="shared" si="0"/>
        <v>146809998.3589</v>
      </c>
      <c r="F30" s="48"/>
      <c r="G30" s="49"/>
      <c r="H30" s="49"/>
      <c r="I30" s="49"/>
      <c r="J30" s="49"/>
    </row>
    <row r="31" spans="1:10">
      <c r="A31" s="44">
        <v>26</v>
      </c>
      <c r="B31" s="45" t="s">
        <v>114</v>
      </c>
      <c r="C31" s="46">
        <v>146697878.5724</v>
      </c>
      <c r="D31" s="46">
        <v>41873027.7487</v>
      </c>
      <c r="E31" s="47">
        <f t="shared" si="0"/>
        <v>188570906.3211</v>
      </c>
      <c r="F31" s="48"/>
      <c r="G31" s="49"/>
      <c r="H31" s="49"/>
      <c r="I31" s="49"/>
      <c r="J31" s="49"/>
    </row>
    <row r="32" spans="1:10">
      <c r="A32" s="44">
        <v>27</v>
      </c>
      <c r="B32" s="45" t="s">
        <v>115</v>
      </c>
      <c r="C32" s="46">
        <v>115058409.3717</v>
      </c>
      <c r="D32" s="46">
        <v>32841947.104</v>
      </c>
      <c r="E32" s="47">
        <f t="shared" si="0"/>
        <v>147900356.4757</v>
      </c>
      <c r="F32" s="48"/>
      <c r="G32" s="49"/>
      <c r="H32" s="49"/>
      <c r="I32" s="49"/>
      <c r="J32" s="49"/>
    </row>
    <row r="33" spans="1:10">
      <c r="A33" s="44">
        <v>28</v>
      </c>
      <c r="B33" s="45" t="s">
        <v>116</v>
      </c>
      <c r="C33" s="46">
        <v>115286352.9665</v>
      </c>
      <c r="D33" s="46">
        <v>32907010.6793</v>
      </c>
      <c r="E33" s="47">
        <f t="shared" si="0"/>
        <v>148193363.6458</v>
      </c>
      <c r="F33" s="48"/>
      <c r="G33" s="49"/>
      <c r="H33" s="49"/>
      <c r="I33" s="49"/>
      <c r="J33" s="49"/>
    </row>
    <row r="34" spans="1:10">
      <c r="A34" s="44">
        <v>29</v>
      </c>
      <c r="B34" s="45" t="s">
        <v>117</v>
      </c>
      <c r="C34" s="46">
        <v>112949160.0284</v>
      </c>
      <c r="D34" s="46">
        <v>32239888.9342</v>
      </c>
      <c r="E34" s="47">
        <f t="shared" si="0"/>
        <v>145189048.9626</v>
      </c>
      <c r="F34" s="48"/>
      <c r="G34" s="49"/>
      <c r="H34" s="49"/>
      <c r="I34" s="49"/>
      <c r="J34" s="49"/>
    </row>
    <row r="35" spans="1:10">
      <c r="A35" s="44">
        <v>30</v>
      </c>
      <c r="B35" s="45" t="s">
        <v>118</v>
      </c>
      <c r="C35" s="46">
        <v>138905274.5743</v>
      </c>
      <c r="D35" s="46">
        <v>39648728.8929</v>
      </c>
      <c r="E35" s="47">
        <f t="shared" si="0"/>
        <v>178554003.4672</v>
      </c>
      <c r="F35" s="48"/>
      <c r="G35" s="49"/>
      <c r="H35" s="49"/>
      <c r="I35" s="49"/>
      <c r="J35" s="49"/>
    </row>
    <row r="36" spans="1:10">
      <c r="A36" s="44">
        <v>31</v>
      </c>
      <c r="B36" s="45" t="s">
        <v>119</v>
      </c>
      <c r="C36" s="46">
        <v>129325388.0975</v>
      </c>
      <c r="D36" s="46">
        <v>36914273.1791</v>
      </c>
      <c r="E36" s="47">
        <f t="shared" si="0"/>
        <v>166239661.2766</v>
      </c>
      <c r="F36" s="48"/>
      <c r="G36" s="49"/>
      <c r="H36" s="49"/>
      <c r="I36" s="49"/>
      <c r="J36" s="49"/>
    </row>
    <row r="37" spans="1:10">
      <c r="A37" s="44">
        <v>32</v>
      </c>
      <c r="B37" s="45" t="s">
        <v>120</v>
      </c>
      <c r="C37" s="46">
        <v>133562524.4951</v>
      </c>
      <c r="D37" s="46">
        <v>38123709.4141</v>
      </c>
      <c r="E37" s="47">
        <f t="shared" si="0"/>
        <v>171686233.9092</v>
      </c>
      <c r="F37" s="48"/>
      <c r="G37" s="49"/>
      <c r="H37" s="49"/>
      <c r="I37" s="49"/>
      <c r="J37" s="49"/>
    </row>
    <row r="38" spans="1:10">
      <c r="A38" s="44">
        <v>33</v>
      </c>
      <c r="B38" s="45" t="s">
        <v>121</v>
      </c>
      <c r="C38" s="46">
        <v>136488774.8649</v>
      </c>
      <c r="D38" s="46">
        <v>38958970.0473</v>
      </c>
      <c r="E38" s="47">
        <f t="shared" si="0"/>
        <v>175447744.9122</v>
      </c>
      <c r="F38" s="48"/>
      <c r="G38" s="49"/>
      <c r="H38" s="49"/>
      <c r="I38" s="49"/>
      <c r="J38" s="49"/>
    </row>
    <row r="39" spans="1:10">
      <c r="A39" s="44">
        <v>34</v>
      </c>
      <c r="B39" s="45" t="s">
        <v>122</v>
      </c>
      <c r="C39" s="46">
        <v>119296891.8579</v>
      </c>
      <c r="D39" s="46">
        <v>34051767.5627</v>
      </c>
      <c r="E39" s="47">
        <f t="shared" si="0"/>
        <v>153348659.4206</v>
      </c>
      <c r="F39" s="48"/>
      <c r="G39" s="49"/>
      <c r="H39" s="49"/>
      <c r="I39" s="49"/>
      <c r="J39" s="49"/>
    </row>
    <row r="40" spans="1:10">
      <c r="A40" s="44">
        <v>35</v>
      </c>
      <c r="B40" s="45" t="s">
        <v>123</v>
      </c>
      <c r="C40" s="46">
        <v>122979781.4244</v>
      </c>
      <c r="D40" s="46">
        <v>35103001.1492</v>
      </c>
      <c r="E40" s="47">
        <f t="shared" si="0"/>
        <v>158082782.5736</v>
      </c>
      <c r="F40" s="48"/>
      <c r="G40" s="49"/>
      <c r="H40" s="49"/>
      <c r="I40" s="49"/>
      <c r="J40" s="49"/>
    </row>
    <row r="41" spans="1:10">
      <c r="A41" s="44">
        <v>36</v>
      </c>
      <c r="B41" s="45" t="s">
        <v>124</v>
      </c>
      <c r="C41" s="46">
        <v>123241692.4494</v>
      </c>
      <c r="D41" s="46">
        <v>35177760.2917</v>
      </c>
      <c r="E41" s="47">
        <f t="shared" si="0"/>
        <v>158419452.7411</v>
      </c>
      <c r="F41" s="48"/>
      <c r="G41" s="49"/>
      <c r="H41" s="49"/>
      <c r="I41" s="49"/>
      <c r="J41" s="49"/>
    </row>
    <row r="42" spans="1:6">
      <c r="A42" s="30" t="s">
        <v>27</v>
      </c>
      <c r="B42" s="31"/>
      <c r="C42" s="50">
        <f>SUM(C6:C41)</f>
        <v>4696290906.2897</v>
      </c>
      <c r="D42" s="50">
        <f t="shared" ref="D42:E42" si="1">SUM(D6:D41)</f>
        <v>1340496000.0004</v>
      </c>
      <c r="E42" s="50">
        <f t="shared" si="1"/>
        <v>6036786906.2901</v>
      </c>
      <c r="F42" s="51"/>
    </row>
    <row r="44" spans="5:5">
      <c r="E44" s="49"/>
    </row>
    <row r="46" spans="5:5">
      <c r="E46" s="52"/>
    </row>
  </sheetData>
  <mergeCells count="4">
    <mergeCell ref="A1:E1"/>
    <mergeCell ref="A2:E2"/>
    <mergeCell ref="A3:E3"/>
    <mergeCell ref="A42:B42"/>
  </mergeCells>
  <pageMargins left="0.7" right="0.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80"/>
  <sheetViews>
    <sheetView zoomScale="106" zoomScaleNormal="106" workbookViewId="0">
      <selection activeCell="A1" sqref="A1:F1"/>
    </sheetView>
  </sheetViews>
  <sheetFormatPr defaultColWidth="9.1047619047619" defaultRowHeight="12.75"/>
  <cols>
    <col min="1" max="1" width="5.88571428571429" style="15" customWidth="1"/>
    <col min="2" max="2" width="16" style="15" customWidth="1"/>
    <col min="3" max="3" width="22.3333333333333" style="15" customWidth="1"/>
    <col min="4" max="4" width="22.6666666666667" style="15" customWidth="1"/>
    <col min="5" max="5" width="23.552380952381" style="15" customWidth="1"/>
    <col min="6" max="6" width="24.8857142857143" style="15" customWidth="1"/>
    <col min="7" max="8" width="17.4380952380952" style="15" customWidth="1"/>
    <col min="9" max="10" width="14.4380952380952" style="15" customWidth="1"/>
    <col min="11" max="12" width="13.3333333333333" style="15" customWidth="1"/>
    <col min="13" max="14" width="15.3333333333333" style="15" customWidth="1"/>
    <col min="15" max="15" width="14.4380952380952" style="15" customWidth="1"/>
    <col min="16" max="16" width="14" style="15" customWidth="1"/>
    <col min="17" max="17" width="12.8857142857143" style="15" customWidth="1"/>
    <col min="18" max="16384" width="9.1047619047619" style="15"/>
  </cols>
  <sheetData>
    <row r="1" ht="18.75" spans="1:6">
      <c r="A1" s="13" t="s">
        <v>17</v>
      </c>
      <c r="B1" s="13"/>
      <c r="C1" s="13"/>
      <c r="D1" s="13"/>
      <c r="E1" s="13"/>
      <c r="F1" s="13"/>
    </row>
    <row r="2" ht="18.75" spans="1:6">
      <c r="A2" s="13" t="s">
        <v>63</v>
      </c>
      <c r="B2" s="13"/>
      <c r="C2" s="13"/>
      <c r="D2" s="13"/>
      <c r="E2" s="13"/>
      <c r="F2" s="13"/>
    </row>
    <row r="3" ht="38.4" customHeight="1" spans="1:6">
      <c r="A3" s="6" t="s">
        <v>955</v>
      </c>
      <c r="B3" s="6"/>
      <c r="C3" s="6"/>
      <c r="D3" s="6"/>
      <c r="E3" s="6"/>
      <c r="F3" s="6"/>
    </row>
    <row r="4" ht="63" spans="1:6">
      <c r="A4" s="16" t="s">
        <v>956</v>
      </c>
      <c r="B4" s="16" t="s">
        <v>957</v>
      </c>
      <c r="C4" s="17" t="s">
        <v>958</v>
      </c>
      <c r="D4" s="18" t="s">
        <v>954</v>
      </c>
      <c r="E4" s="5" t="s">
        <v>24</v>
      </c>
      <c r="F4" s="19" t="s">
        <v>959</v>
      </c>
    </row>
    <row r="5" ht="15.75" spans="1:17">
      <c r="A5" s="20"/>
      <c r="B5" s="20"/>
      <c r="C5" s="21"/>
      <c r="D5" s="201" t="s">
        <v>28</v>
      </c>
      <c r="E5" s="201" t="s">
        <v>28</v>
      </c>
      <c r="F5" s="201" t="s">
        <v>28</v>
      </c>
      <c r="P5" s="27"/>
      <c r="Q5" s="27"/>
    </row>
    <row r="6" ht="18.75" spans="1:17">
      <c r="A6" s="22">
        <v>1</v>
      </c>
      <c r="B6" s="23" t="s">
        <v>89</v>
      </c>
      <c r="C6" s="23" t="s">
        <v>132</v>
      </c>
      <c r="D6" s="24">
        <v>4161522.4161</v>
      </c>
      <c r="E6" s="24">
        <v>1187853.1939</v>
      </c>
      <c r="F6" s="25">
        <f>D6+E6</f>
        <v>5349375.61</v>
      </c>
      <c r="G6" s="26"/>
      <c r="H6" s="26"/>
      <c r="I6" s="28"/>
      <c r="J6" s="28"/>
      <c r="K6" s="28"/>
      <c r="L6" s="28"/>
      <c r="M6" s="26"/>
      <c r="N6" s="26"/>
      <c r="O6" s="28"/>
      <c r="P6" s="28"/>
      <c r="Q6" s="28"/>
    </row>
    <row r="7" ht="18.75" spans="1:17">
      <c r="A7" s="22">
        <v>2</v>
      </c>
      <c r="B7" s="23" t="s">
        <v>89</v>
      </c>
      <c r="C7" s="23" t="s">
        <v>134</v>
      </c>
      <c r="D7" s="24">
        <v>6942958.0264</v>
      </c>
      <c r="E7" s="24">
        <v>1981778.3115</v>
      </c>
      <c r="F7" s="25">
        <f t="shared" ref="F7:F70" si="0">D7+E7</f>
        <v>8924736.3379</v>
      </c>
      <c r="G7" s="26"/>
      <c r="H7" s="26"/>
      <c r="I7" s="28"/>
      <c r="J7" s="28"/>
      <c r="K7" s="28"/>
      <c r="L7" s="28"/>
      <c r="M7" s="26"/>
      <c r="N7" s="26"/>
      <c r="O7" s="28"/>
      <c r="P7" s="28"/>
      <c r="Q7" s="28"/>
    </row>
    <row r="8" ht="18.75" spans="1:17">
      <c r="A8" s="22">
        <v>3</v>
      </c>
      <c r="B8" s="23" t="s">
        <v>89</v>
      </c>
      <c r="C8" s="23" t="s">
        <v>136</v>
      </c>
      <c r="D8" s="24">
        <v>4885135.3903</v>
      </c>
      <c r="E8" s="24">
        <v>1394399.2356</v>
      </c>
      <c r="F8" s="25">
        <f t="shared" si="0"/>
        <v>6279534.6259</v>
      </c>
      <c r="G8" s="26"/>
      <c r="H8" s="26"/>
      <c r="I8" s="28"/>
      <c r="J8" s="28"/>
      <c r="K8" s="28"/>
      <c r="L8" s="28"/>
      <c r="M8" s="26"/>
      <c r="N8" s="26"/>
      <c r="O8" s="28"/>
      <c r="P8" s="28"/>
      <c r="Q8" s="28"/>
    </row>
    <row r="9" ht="18.75" spans="1:17">
      <c r="A9" s="22">
        <v>4</v>
      </c>
      <c r="B9" s="23" t="s">
        <v>89</v>
      </c>
      <c r="C9" s="23" t="s">
        <v>138</v>
      </c>
      <c r="D9" s="24">
        <v>4977423.8739</v>
      </c>
      <c r="E9" s="24">
        <v>1420741.7995</v>
      </c>
      <c r="F9" s="25">
        <f t="shared" si="0"/>
        <v>6398165.6734</v>
      </c>
      <c r="G9" s="26"/>
      <c r="H9" s="26"/>
      <c r="I9" s="28"/>
      <c r="J9" s="28"/>
      <c r="K9" s="28"/>
      <c r="L9" s="28"/>
      <c r="M9" s="26"/>
      <c r="N9" s="26"/>
      <c r="O9" s="28"/>
      <c r="P9" s="28"/>
      <c r="Q9" s="28"/>
    </row>
    <row r="10" ht="18.75" spans="1:17">
      <c r="A10" s="22">
        <v>5</v>
      </c>
      <c r="B10" s="23" t="s">
        <v>89</v>
      </c>
      <c r="C10" s="23" t="s">
        <v>140</v>
      </c>
      <c r="D10" s="24">
        <v>4530430.559</v>
      </c>
      <c r="E10" s="24">
        <v>1293153.2914</v>
      </c>
      <c r="F10" s="25">
        <f t="shared" si="0"/>
        <v>5823583.8504</v>
      </c>
      <c r="G10" s="26"/>
      <c r="H10" s="26"/>
      <c r="I10" s="28"/>
      <c r="J10" s="28"/>
      <c r="K10" s="28"/>
      <c r="L10" s="28"/>
      <c r="M10" s="26"/>
      <c r="N10" s="26"/>
      <c r="O10" s="28"/>
      <c r="P10" s="28"/>
      <c r="Q10" s="28"/>
    </row>
    <row r="11" ht="37.5" spans="1:17">
      <c r="A11" s="22">
        <v>6</v>
      </c>
      <c r="B11" s="23" t="s">
        <v>89</v>
      </c>
      <c r="C11" s="23" t="s">
        <v>142</v>
      </c>
      <c r="D11" s="24">
        <v>4678763.7433</v>
      </c>
      <c r="E11" s="24">
        <v>1335493.0962</v>
      </c>
      <c r="F11" s="25">
        <f t="shared" si="0"/>
        <v>6014256.8395</v>
      </c>
      <c r="G11" s="26"/>
      <c r="H11" s="26"/>
      <c r="I11" s="28"/>
      <c r="J11" s="28"/>
      <c r="K11" s="28"/>
      <c r="L11" s="28"/>
      <c r="M11" s="26"/>
      <c r="N11" s="26"/>
      <c r="O11" s="28"/>
      <c r="P11" s="28"/>
      <c r="Q11" s="28"/>
    </row>
    <row r="12" ht="37.5" spans="1:17">
      <c r="A12" s="22">
        <v>7</v>
      </c>
      <c r="B12" s="23" t="s">
        <v>89</v>
      </c>
      <c r="C12" s="23" t="s">
        <v>143</v>
      </c>
      <c r="D12" s="24">
        <v>4539654.0166</v>
      </c>
      <c r="E12" s="24">
        <v>1295786.009</v>
      </c>
      <c r="F12" s="25">
        <f t="shared" si="0"/>
        <v>5835440.0256</v>
      </c>
      <c r="G12" s="26"/>
      <c r="H12" s="26"/>
      <c r="I12" s="28"/>
      <c r="J12" s="28"/>
      <c r="K12" s="28"/>
      <c r="L12" s="28"/>
      <c r="M12" s="26"/>
      <c r="N12" s="26"/>
      <c r="O12" s="28"/>
      <c r="P12" s="28"/>
      <c r="Q12" s="28"/>
    </row>
    <row r="13" ht="18.75" spans="1:17">
      <c r="A13" s="22">
        <v>8</v>
      </c>
      <c r="B13" s="23" t="s">
        <v>89</v>
      </c>
      <c r="C13" s="23" t="s">
        <v>145</v>
      </c>
      <c r="D13" s="24">
        <v>4426445.7404</v>
      </c>
      <c r="E13" s="24">
        <v>1263472.1587</v>
      </c>
      <c r="F13" s="25">
        <f t="shared" si="0"/>
        <v>5689917.8991</v>
      </c>
      <c r="G13" s="26"/>
      <c r="H13" s="26"/>
      <c r="I13" s="28"/>
      <c r="J13" s="28"/>
      <c r="K13" s="28"/>
      <c r="L13" s="28"/>
      <c r="M13" s="26"/>
      <c r="N13" s="26"/>
      <c r="O13" s="28"/>
      <c r="P13" s="28"/>
      <c r="Q13" s="28"/>
    </row>
    <row r="14" ht="18.75" spans="1:17">
      <c r="A14" s="22">
        <v>9</v>
      </c>
      <c r="B14" s="23" t="s">
        <v>89</v>
      </c>
      <c r="C14" s="23" t="s">
        <v>147</v>
      </c>
      <c r="D14" s="24">
        <v>4775504.6041</v>
      </c>
      <c r="E14" s="24">
        <v>1363106.534</v>
      </c>
      <c r="F14" s="25">
        <f t="shared" si="0"/>
        <v>6138611.1381</v>
      </c>
      <c r="G14" s="26"/>
      <c r="H14" s="26"/>
      <c r="I14" s="28"/>
      <c r="J14" s="28"/>
      <c r="K14" s="28"/>
      <c r="L14" s="28"/>
      <c r="M14" s="26"/>
      <c r="N14" s="26"/>
      <c r="O14" s="28"/>
      <c r="P14" s="28"/>
      <c r="Q14" s="28"/>
    </row>
    <row r="15" ht="18.75" spans="1:17">
      <c r="A15" s="22">
        <v>10</v>
      </c>
      <c r="B15" s="23" t="s">
        <v>89</v>
      </c>
      <c r="C15" s="23" t="s">
        <v>149</v>
      </c>
      <c r="D15" s="24">
        <v>4846170.8904</v>
      </c>
      <c r="E15" s="24">
        <v>1383277.3189</v>
      </c>
      <c r="F15" s="25">
        <f t="shared" si="0"/>
        <v>6229448.2093</v>
      </c>
      <c r="G15" s="26"/>
      <c r="H15" s="26"/>
      <c r="I15" s="28"/>
      <c r="J15" s="28"/>
      <c r="K15" s="28"/>
      <c r="L15" s="28"/>
      <c r="M15" s="26"/>
      <c r="N15" s="26"/>
      <c r="O15" s="28"/>
      <c r="P15" s="28"/>
      <c r="Q15" s="28"/>
    </row>
    <row r="16" ht="18.75" spans="1:17">
      <c r="A16" s="22">
        <v>11</v>
      </c>
      <c r="B16" s="23" t="s">
        <v>89</v>
      </c>
      <c r="C16" s="23" t="s">
        <v>151</v>
      </c>
      <c r="D16" s="24">
        <v>5299675.5069</v>
      </c>
      <c r="E16" s="24">
        <v>1512724.3947</v>
      </c>
      <c r="F16" s="25">
        <f t="shared" si="0"/>
        <v>6812399.9016</v>
      </c>
      <c r="G16" s="26"/>
      <c r="H16" s="26"/>
      <c r="I16" s="28"/>
      <c r="J16" s="28"/>
      <c r="K16" s="28"/>
      <c r="L16" s="28"/>
      <c r="M16" s="26"/>
      <c r="N16" s="26"/>
      <c r="O16" s="28"/>
      <c r="P16" s="28"/>
      <c r="Q16" s="28"/>
    </row>
    <row r="17" ht="18.75" spans="1:17">
      <c r="A17" s="22">
        <v>12</v>
      </c>
      <c r="B17" s="23" t="s">
        <v>89</v>
      </c>
      <c r="C17" s="23" t="s">
        <v>153</v>
      </c>
      <c r="D17" s="24">
        <v>5102645.3978</v>
      </c>
      <c r="E17" s="24">
        <v>1456484.6773</v>
      </c>
      <c r="F17" s="25">
        <f t="shared" si="0"/>
        <v>6559130.0751</v>
      </c>
      <c r="G17" s="26"/>
      <c r="H17" s="26"/>
      <c r="I17" s="28"/>
      <c r="J17" s="28"/>
      <c r="K17" s="28"/>
      <c r="L17" s="28"/>
      <c r="M17" s="26"/>
      <c r="N17" s="26"/>
      <c r="O17" s="28"/>
      <c r="P17" s="28"/>
      <c r="Q17" s="28"/>
    </row>
    <row r="18" ht="18.75" spans="1:17">
      <c r="A18" s="22">
        <v>13</v>
      </c>
      <c r="B18" s="23" t="s">
        <v>89</v>
      </c>
      <c r="C18" s="23" t="s">
        <v>155</v>
      </c>
      <c r="D18" s="24">
        <v>3896492.578</v>
      </c>
      <c r="E18" s="24">
        <v>1112203.8262</v>
      </c>
      <c r="F18" s="25">
        <f t="shared" si="0"/>
        <v>5008696.4042</v>
      </c>
      <c r="G18" s="26"/>
      <c r="H18" s="26"/>
      <c r="I18" s="28"/>
      <c r="J18" s="28"/>
      <c r="K18" s="28"/>
      <c r="L18" s="28"/>
      <c r="M18" s="26"/>
      <c r="N18" s="26"/>
      <c r="O18" s="28"/>
      <c r="P18" s="28"/>
      <c r="Q18" s="28"/>
    </row>
    <row r="19" ht="18.75" spans="1:17">
      <c r="A19" s="22">
        <v>14</v>
      </c>
      <c r="B19" s="23" t="s">
        <v>89</v>
      </c>
      <c r="C19" s="23" t="s">
        <v>157</v>
      </c>
      <c r="D19" s="24">
        <v>3681653.2628</v>
      </c>
      <c r="E19" s="24">
        <v>1050880.6994</v>
      </c>
      <c r="F19" s="25">
        <f t="shared" si="0"/>
        <v>4732533.9622</v>
      </c>
      <c r="G19" s="26"/>
      <c r="H19" s="26"/>
      <c r="I19" s="28"/>
      <c r="J19" s="28"/>
      <c r="K19" s="28"/>
      <c r="L19" s="28"/>
      <c r="M19" s="26"/>
      <c r="N19" s="26"/>
      <c r="O19" s="28"/>
      <c r="P19" s="28"/>
      <c r="Q19" s="28"/>
    </row>
    <row r="20" ht="18.75" spans="1:17">
      <c r="A20" s="22">
        <v>15</v>
      </c>
      <c r="B20" s="23" t="s">
        <v>89</v>
      </c>
      <c r="C20" s="23" t="s">
        <v>159</v>
      </c>
      <c r="D20" s="24">
        <v>3833679.4558</v>
      </c>
      <c r="E20" s="24">
        <v>1094274.6261</v>
      </c>
      <c r="F20" s="25">
        <f t="shared" si="0"/>
        <v>4927954.0819</v>
      </c>
      <c r="G20" s="26"/>
      <c r="H20" s="26"/>
      <c r="I20" s="28"/>
      <c r="J20" s="28"/>
      <c r="K20" s="28"/>
      <c r="L20" s="28"/>
      <c r="M20" s="26"/>
      <c r="N20" s="26"/>
      <c r="O20" s="28"/>
      <c r="P20" s="28"/>
      <c r="Q20" s="28"/>
    </row>
    <row r="21" ht="37.5" spans="1:17">
      <c r="A21" s="22">
        <v>16</v>
      </c>
      <c r="B21" s="23" t="s">
        <v>89</v>
      </c>
      <c r="C21" s="23" t="s">
        <v>161</v>
      </c>
      <c r="D21" s="24">
        <v>5714779.7969</v>
      </c>
      <c r="E21" s="24">
        <v>1631210.5897</v>
      </c>
      <c r="F21" s="25">
        <f t="shared" si="0"/>
        <v>7345990.3866</v>
      </c>
      <c r="G21" s="26"/>
      <c r="H21" s="26"/>
      <c r="I21" s="28"/>
      <c r="J21" s="28"/>
      <c r="K21" s="28"/>
      <c r="L21" s="28"/>
      <c r="M21" s="26"/>
      <c r="N21" s="26"/>
      <c r="O21" s="28"/>
      <c r="P21" s="28"/>
      <c r="Q21" s="28"/>
    </row>
    <row r="22" ht="37.5" spans="1:17">
      <c r="A22" s="22">
        <v>17</v>
      </c>
      <c r="B22" s="23" t="s">
        <v>89</v>
      </c>
      <c r="C22" s="23" t="s">
        <v>163</v>
      </c>
      <c r="D22" s="24">
        <v>4937904.9864</v>
      </c>
      <c r="E22" s="24">
        <v>1409461.64</v>
      </c>
      <c r="F22" s="25">
        <f t="shared" si="0"/>
        <v>6347366.6264</v>
      </c>
      <c r="G22" s="26"/>
      <c r="H22" s="26"/>
      <c r="I22" s="28"/>
      <c r="J22" s="28"/>
      <c r="K22" s="28"/>
      <c r="L22" s="28"/>
      <c r="M22" s="26"/>
      <c r="N22" s="26"/>
      <c r="O22" s="28"/>
      <c r="P22" s="28"/>
      <c r="Q22" s="28"/>
    </row>
    <row r="23" ht="18.75" spans="1:17">
      <c r="A23" s="22">
        <v>18</v>
      </c>
      <c r="B23" s="23" t="s">
        <v>90</v>
      </c>
      <c r="C23" s="23" t="s">
        <v>168</v>
      </c>
      <c r="D23" s="24">
        <v>5063982.6901</v>
      </c>
      <c r="E23" s="24">
        <v>1445448.9033</v>
      </c>
      <c r="F23" s="25">
        <f t="shared" si="0"/>
        <v>6509431.5934</v>
      </c>
      <c r="G23" s="26"/>
      <c r="H23" s="26"/>
      <c r="I23" s="28"/>
      <c r="J23" s="28"/>
      <c r="K23" s="28"/>
      <c r="L23" s="28"/>
      <c r="M23" s="26"/>
      <c r="N23" s="26"/>
      <c r="O23" s="28"/>
      <c r="P23" s="28"/>
      <c r="Q23" s="28"/>
    </row>
    <row r="24" ht="18.75" spans="1:17">
      <c r="A24" s="22">
        <v>19</v>
      </c>
      <c r="B24" s="23" t="s">
        <v>90</v>
      </c>
      <c r="C24" s="23" t="s">
        <v>170</v>
      </c>
      <c r="D24" s="24">
        <v>6186401.2304</v>
      </c>
      <c r="E24" s="24">
        <v>1765828.8784</v>
      </c>
      <c r="F24" s="25">
        <f t="shared" si="0"/>
        <v>7952230.1088</v>
      </c>
      <c r="G24" s="26"/>
      <c r="H24" s="26"/>
      <c r="I24" s="28"/>
      <c r="J24" s="28"/>
      <c r="K24" s="28"/>
      <c r="L24" s="28"/>
      <c r="M24" s="26"/>
      <c r="N24" s="26"/>
      <c r="O24" s="28"/>
      <c r="P24" s="28"/>
      <c r="Q24" s="28"/>
    </row>
    <row r="25" ht="18.75" spans="1:17">
      <c r="A25" s="22">
        <v>20</v>
      </c>
      <c r="B25" s="23" t="s">
        <v>90</v>
      </c>
      <c r="C25" s="23" t="s">
        <v>172</v>
      </c>
      <c r="D25" s="24">
        <v>5267722.42</v>
      </c>
      <c r="E25" s="24">
        <v>1503603.7958</v>
      </c>
      <c r="F25" s="25">
        <f t="shared" si="0"/>
        <v>6771326.2158</v>
      </c>
      <c r="G25" s="26"/>
      <c r="H25" s="26"/>
      <c r="I25" s="28"/>
      <c r="J25" s="28"/>
      <c r="K25" s="28"/>
      <c r="L25" s="28"/>
      <c r="M25" s="26"/>
      <c r="N25" s="26"/>
      <c r="O25" s="28"/>
      <c r="P25" s="28"/>
      <c r="Q25" s="28"/>
    </row>
    <row r="26" ht="18.75" spans="1:17">
      <c r="A26" s="22">
        <v>21</v>
      </c>
      <c r="B26" s="23" t="s">
        <v>90</v>
      </c>
      <c r="C26" s="23" t="s">
        <v>174</v>
      </c>
      <c r="D26" s="24">
        <v>4611966.8791</v>
      </c>
      <c r="E26" s="24">
        <v>1316426.7881</v>
      </c>
      <c r="F26" s="25">
        <f t="shared" si="0"/>
        <v>5928393.6672</v>
      </c>
      <c r="G26" s="26"/>
      <c r="H26" s="26"/>
      <c r="I26" s="28"/>
      <c r="J26" s="28"/>
      <c r="K26" s="28"/>
      <c r="L26" s="28"/>
      <c r="M26" s="26"/>
      <c r="N26" s="26"/>
      <c r="O26" s="28"/>
      <c r="P26" s="28"/>
      <c r="Q26" s="28"/>
    </row>
    <row r="27" ht="18.75" spans="1:17">
      <c r="A27" s="22">
        <v>22</v>
      </c>
      <c r="B27" s="23" t="s">
        <v>90</v>
      </c>
      <c r="C27" s="23" t="s">
        <v>176</v>
      </c>
      <c r="D27" s="24">
        <v>4563706.4955</v>
      </c>
      <c r="E27" s="24">
        <v>1302651.4806</v>
      </c>
      <c r="F27" s="25">
        <f t="shared" si="0"/>
        <v>5866357.9761</v>
      </c>
      <c r="G27" s="26"/>
      <c r="H27" s="26"/>
      <c r="I27" s="28"/>
      <c r="J27" s="28"/>
      <c r="K27" s="28"/>
      <c r="L27" s="28"/>
      <c r="M27" s="26"/>
      <c r="N27" s="26"/>
      <c r="O27" s="28"/>
      <c r="P27" s="28"/>
      <c r="Q27" s="28"/>
    </row>
    <row r="28" ht="18.75" spans="1:17">
      <c r="A28" s="22">
        <v>23</v>
      </c>
      <c r="B28" s="23" t="s">
        <v>90</v>
      </c>
      <c r="C28" s="23" t="s">
        <v>178</v>
      </c>
      <c r="D28" s="24">
        <v>4879259.8778</v>
      </c>
      <c r="E28" s="24">
        <v>1392722.146</v>
      </c>
      <c r="F28" s="25">
        <f t="shared" si="0"/>
        <v>6271982.0238</v>
      </c>
      <c r="G28" s="26"/>
      <c r="H28" s="26"/>
      <c r="I28" s="28"/>
      <c r="J28" s="28"/>
      <c r="K28" s="28"/>
      <c r="L28" s="28"/>
      <c r="M28" s="26"/>
      <c r="N28" s="26"/>
      <c r="O28" s="28"/>
      <c r="P28" s="28"/>
      <c r="Q28" s="28"/>
    </row>
    <row r="29" ht="18.75" spans="1:17">
      <c r="A29" s="22">
        <v>24</v>
      </c>
      <c r="B29" s="23" t="s">
        <v>90</v>
      </c>
      <c r="C29" s="23" t="s">
        <v>180</v>
      </c>
      <c r="D29" s="24">
        <v>5314683.8609</v>
      </c>
      <c r="E29" s="24">
        <v>1517008.3368</v>
      </c>
      <c r="F29" s="25">
        <f t="shared" si="0"/>
        <v>6831692.1977</v>
      </c>
      <c r="G29" s="26"/>
      <c r="H29" s="26"/>
      <c r="I29" s="28"/>
      <c r="J29" s="28"/>
      <c r="K29" s="28"/>
      <c r="L29" s="28"/>
      <c r="M29" s="26"/>
      <c r="N29" s="26"/>
      <c r="O29" s="28"/>
      <c r="P29" s="28"/>
      <c r="Q29" s="28"/>
    </row>
    <row r="30" ht="18.75" spans="1:17">
      <c r="A30" s="22">
        <v>25</v>
      </c>
      <c r="B30" s="23" t="s">
        <v>90</v>
      </c>
      <c r="C30" s="23" t="s">
        <v>182</v>
      </c>
      <c r="D30" s="24">
        <v>5559602.6658</v>
      </c>
      <c r="E30" s="24">
        <v>1586917.2681</v>
      </c>
      <c r="F30" s="25">
        <f t="shared" si="0"/>
        <v>7146519.9339</v>
      </c>
      <c r="G30" s="26"/>
      <c r="H30" s="26"/>
      <c r="I30" s="28"/>
      <c r="J30" s="28"/>
      <c r="K30" s="28"/>
      <c r="L30" s="28"/>
      <c r="M30" s="26"/>
      <c r="N30" s="26"/>
      <c r="O30" s="28"/>
      <c r="P30" s="28"/>
      <c r="Q30" s="28"/>
    </row>
    <row r="31" ht="18.75" spans="1:17">
      <c r="A31" s="22">
        <v>26</v>
      </c>
      <c r="B31" s="23" t="s">
        <v>90</v>
      </c>
      <c r="C31" s="23" t="s">
        <v>184</v>
      </c>
      <c r="D31" s="24">
        <v>4833797.9015</v>
      </c>
      <c r="E31" s="24">
        <v>1379745.608</v>
      </c>
      <c r="F31" s="25">
        <f t="shared" si="0"/>
        <v>6213543.5095</v>
      </c>
      <c r="G31" s="26"/>
      <c r="H31" s="26"/>
      <c r="I31" s="28"/>
      <c r="J31" s="28"/>
      <c r="K31" s="28"/>
      <c r="L31" s="28"/>
      <c r="M31" s="26"/>
      <c r="N31" s="26"/>
      <c r="O31" s="28"/>
      <c r="P31" s="28"/>
      <c r="Q31" s="28"/>
    </row>
    <row r="32" ht="18.75" spans="1:17">
      <c r="A32" s="22">
        <v>27</v>
      </c>
      <c r="B32" s="23" t="s">
        <v>90</v>
      </c>
      <c r="C32" s="23" t="s">
        <v>186</v>
      </c>
      <c r="D32" s="24">
        <v>4328030.3323</v>
      </c>
      <c r="E32" s="24">
        <v>1235380.7428</v>
      </c>
      <c r="F32" s="25">
        <f t="shared" si="0"/>
        <v>5563411.0751</v>
      </c>
      <c r="G32" s="26"/>
      <c r="H32" s="26"/>
      <c r="I32" s="28"/>
      <c r="J32" s="28"/>
      <c r="K32" s="28"/>
      <c r="L32" s="28"/>
      <c r="M32" s="26"/>
      <c r="N32" s="26"/>
      <c r="O32" s="28"/>
      <c r="P32" s="28"/>
      <c r="Q32" s="28"/>
    </row>
    <row r="33" ht="18.75" spans="1:17">
      <c r="A33" s="22">
        <v>28</v>
      </c>
      <c r="B33" s="23" t="s">
        <v>90</v>
      </c>
      <c r="C33" s="23" t="s">
        <v>188</v>
      </c>
      <c r="D33" s="24">
        <v>4398246.5625</v>
      </c>
      <c r="E33" s="24">
        <v>1255423.0651</v>
      </c>
      <c r="F33" s="25">
        <f t="shared" si="0"/>
        <v>5653669.6276</v>
      </c>
      <c r="G33" s="26"/>
      <c r="H33" s="26"/>
      <c r="I33" s="28"/>
      <c r="J33" s="28"/>
      <c r="K33" s="28"/>
      <c r="L33" s="28"/>
      <c r="M33" s="26"/>
      <c r="N33" s="26"/>
      <c r="O33" s="28"/>
      <c r="P33" s="28"/>
      <c r="Q33" s="28"/>
    </row>
    <row r="34" ht="18.75" spans="1:17">
      <c r="A34" s="22">
        <v>29</v>
      </c>
      <c r="B34" s="23" t="s">
        <v>90</v>
      </c>
      <c r="C34" s="23" t="s">
        <v>190</v>
      </c>
      <c r="D34" s="24">
        <v>4306166.5286</v>
      </c>
      <c r="E34" s="24">
        <v>1229140.0005</v>
      </c>
      <c r="F34" s="25">
        <f t="shared" si="0"/>
        <v>5535306.5291</v>
      </c>
      <c r="G34" s="26"/>
      <c r="H34" s="26"/>
      <c r="I34" s="28"/>
      <c r="J34" s="28"/>
      <c r="K34" s="28"/>
      <c r="L34" s="28"/>
      <c r="M34" s="26"/>
      <c r="N34" s="26"/>
      <c r="O34" s="28"/>
      <c r="P34" s="28"/>
      <c r="Q34" s="28"/>
    </row>
    <row r="35" ht="18.75" spans="1:17">
      <c r="A35" s="22">
        <v>30</v>
      </c>
      <c r="B35" s="23" t="s">
        <v>90</v>
      </c>
      <c r="C35" s="23" t="s">
        <v>192</v>
      </c>
      <c r="D35" s="24">
        <v>4993092.6672</v>
      </c>
      <c r="E35" s="24">
        <v>1425214.2556</v>
      </c>
      <c r="F35" s="25">
        <f t="shared" si="0"/>
        <v>6418306.9228</v>
      </c>
      <c r="G35" s="26"/>
      <c r="H35" s="26"/>
      <c r="I35" s="28"/>
      <c r="J35" s="28"/>
      <c r="K35" s="28"/>
      <c r="L35" s="28"/>
      <c r="M35" s="26"/>
      <c r="N35" s="26"/>
      <c r="O35" s="28"/>
      <c r="P35" s="28"/>
      <c r="Q35" s="28"/>
    </row>
    <row r="36" ht="18.75" spans="1:17">
      <c r="A36" s="22">
        <v>31</v>
      </c>
      <c r="B36" s="23" t="s">
        <v>90</v>
      </c>
      <c r="C36" s="23" t="s">
        <v>194</v>
      </c>
      <c r="D36" s="24">
        <v>4840507.6336</v>
      </c>
      <c r="E36" s="24">
        <v>1381660.8149</v>
      </c>
      <c r="F36" s="25">
        <f t="shared" si="0"/>
        <v>6222168.4485</v>
      </c>
      <c r="G36" s="26"/>
      <c r="H36" s="26"/>
      <c r="I36" s="28"/>
      <c r="J36" s="28"/>
      <c r="K36" s="28"/>
      <c r="L36" s="28"/>
      <c r="M36" s="26"/>
      <c r="N36" s="26"/>
      <c r="O36" s="28"/>
      <c r="P36" s="28"/>
      <c r="Q36" s="28"/>
    </row>
    <row r="37" ht="18.75" spans="1:17">
      <c r="A37" s="22">
        <v>32</v>
      </c>
      <c r="B37" s="23" t="s">
        <v>90</v>
      </c>
      <c r="C37" s="23" t="s">
        <v>196</v>
      </c>
      <c r="D37" s="24">
        <v>4619008.9527</v>
      </c>
      <c r="E37" s="24">
        <v>1318436.8577</v>
      </c>
      <c r="F37" s="25">
        <f t="shared" si="0"/>
        <v>5937445.8104</v>
      </c>
      <c r="G37" s="26"/>
      <c r="H37" s="26"/>
      <c r="I37" s="28"/>
      <c r="J37" s="28"/>
      <c r="K37" s="28"/>
      <c r="L37" s="28"/>
      <c r="M37" s="26"/>
      <c r="N37" s="26"/>
      <c r="O37" s="28"/>
      <c r="P37" s="28"/>
      <c r="Q37" s="28"/>
    </row>
    <row r="38" ht="18.75" spans="1:17">
      <c r="A38" s="22">
        <v>33</v>
      </c>
      <c r="B38" s="23" t="s">
        <v>90</v>
      </c>
      <c r="C38" s="23" t="s">
        <v>198</v>
      </c>
      <c r="D38" s="24">
        <v>4303184.1096</v>
      </c>
      <c r="E38" s="24">
        <v>1228288.7073</v>
      </c>
      <c r="F38" s="25">
        <f t="shared" si="0"/>
        <v>5531472.8169</v>
      </c>
      <c r="G38" s="26"/>
      <c r="H38" s="26"/>
      <c r="I38" s="28"/>
      <c r="J38" s="28"/>
      <c r="K38" s="28"/>
      <c r="L38" s="28"/>
      <c r="M38" s="26"/>
      <c r="N38" s="26"/>
      <c r="O38" s="28"/>
      <c r="P38" s="28"/>
      <c r="Q38" s="28"/>
    </row>
    <row r="39" ht="18.75" spans="1:17">
      <c r="A39" s="22">
        <v>34</v>
      </c>
      <c r="B39" s="23" t="s">
        <v>90</v>
      </c>
      <c r="C39" s="23" t="s">
        <v>200</v>
      </c>
      <c r="D39" s="24">
        <v>4089561.2037</v>
      </c>
      <c r="E39" s="24">
        <v>1167312.7889</v>
      </c>
      <c r="F39" s="25">
        <f t="shared" si="0"/>
        <v>5256873.9926</v>
      </c>
      <c r="G39" s="26"/>
      <c r="H39" s="26"/>
      <c r="I39" s="28"/>
      <c r="J39" s="28"/>
      <c r="K39" s="28"/>
      <c r="L39" s="28"/>
      <c r="M39" s="26"/>
      <c r="N39" s="26"/>
      <c r="O39" s="28"/>
      <c r="P39" s="28"/>
      <c r="Q39" s="28"/>
    </row>
    <row r="40" ht="18.75" spans="1:17">
      <c r="A40" s="22">
        <v>35</v>
      </c>
      <c r="B40" s="23" t="s">
        <v>90</v>
      </c>
      <c r="C40" s="23" t="s">
        <v>202</v>
      </c>
      <c r="D40" s="24">
        <v>4632799.5923</v>
      </c>
      <c r="E40" s="24">
        <v>1322373.2188</v>
      </c>
      <c r="F40" s="25">
        <f t="shared" si="0"/>
        <v>5955172.8111</v>
      </c>
      <c r="G40" s="26"/>
      <c r="H40" s="26"/>
      <c r="I40" s="28"/>
      <c r="J40" s="28"/>
      <c r="K40" s="28"/>
      <c r="L40" s="28"/>
      <c r="M40" s="26"/>
      <c r="N40" s="26"/>
      <c r="O40" s="28"/>
      <c r="P40" s="28"/>
      <c r="Q40" s="28"/>
    </row>
    <row r="41" ht="18.75" spans="1:17">
      <c r="A41" s="22">
        <v>36</v>
      </c>
      <c r="B41" s="23" t="s">
        <v>90</v>
      </c>
      <c r="C41" s="23" t="s">
        <v>204</v>
      </c>
      <c r="D41" s="24">
        <v>5831387.8089</v>
      </c>
      <c r="E41" s="24">
        <v>1664494.851</v>
      </c>
      <c r="F41" s="25">
        <f t="shared" si="0"/>
        <v>7495882.6599</v>
      </c>
      <c r="G41" s="26"/>
      <c r="H41" s="26"/>
      <c r="I41" s="28"/>
      <c r="J41" s="28"/>
      <c r="K41" s="28"/>
      <c r="L41" s="28"/>
      <c r="M41" s="26"/>
      <c r="N41" s="26"/>
      <c r="O41" s="28"/>
      <c r="P41" s="28"/>
      <c r="Q41" s="28"/>
    </row>
    <row r="42" ht="18.75" spans="1:17">
      <c r="A42" s="22">
        <v>37</v>
      </c>
      <c r="B42" s="23" t="s">
        <v>90</v>
      </c>
      <c r="C42" s="23" t="s">
        <v>206</v>
      </c>
      <c r="D42" s="24">
        <v>4996221.4766</v>
      </c>
      <c r="E42" s="24">
        <v>1426107.3341</v>
      </c>
      <c r="F42" s="25">
        <f t="shared" si="0"/>
        <v>6422328.8107</v>
      </c>
      <c r="G42" s="26"/>
      <c r="H42" s="26"/>
      <c r="I42" s="28"/>
      <c r="J42" s="28"/>
      <c r="K42" s="28"/>
      <c r="L42" s="28"/>
      <c r="M42" s="26"/>
      <c r="N42" s="26"/>
      <c r="O42" s="28"/>
      <c r="P42" s="28"/>
      <c r="Q42" s="28"/>
    </row>
    <row r="43" ht="18.75" spans="1:17">
      <c r="A43" s="22">
        <v>38</v>
      </c>
      <c r="B43" s="23" t="s">
        <v>90</v>
      </c>
      <c r="C43" s="23" t="s">
        <v>208</v>
      </c>
      <c r="D43" s="24">
        <v>4841715.5551</v>
      </c>
      <c r="E43" s="24">
        <v>1382005.6006</v>
      </c>
      <c r="F43" s="25">
        <f t="shared" si="0"/>
        <v>6223721.1557</v>
      </c>
      <c r="G43" s="26"/>
      <c r="H43" s="26"/>
      <c r="I43" s="28"/>
      <c r="J43" s="28"/>
      <c r="K43" s="28"/>
      <c r="L43" s="28"/>
      <c r="M43" s="26"/>
      <c r="N43" s="26"/>
      <c r="O43" s="28"/>
      <c r="P43" s="28"/>
      <c r="Q43" s="28"/>
    </row>
    <row r="44" ht="37.5" spans="1:17">
      <c r="A44" s="22">
        <v>39</v>
      </c>
      <c r="B44" s="23" t="s">
        <v>91</v>
      </c>
      <c r="C44" s="23" t="s">
        <v>213</v>
      </c>
      <c r="D44" s="24">
        <v>4649191.5264</v>
      </c>
      <c r="E44" s="24">
        <v>1327052.0861</v>
      </c>
      <c r="F44" s="25">
        <f t="shared" si="0"/>
        <v>5976243.6125</v>
      </c>
      <c r="G44" s="26"/>
      <c r="H44" s="26"/>
      <c r="I44" s="28"/>
      <c r="J44" s="28"/>
      <c r="K44" s="28"/>
      <c r="L44" s="28"/>
      <c r="M44" s="26"/>
      <c r="N44" s="26"/>
      <c r="O44" s="28"/>
      <c r="P44" s="28"/>
      <c r="Q44" s="28"/>
    </row>
    <row r="45" ht="37.5" spans="1:17">
      <c r="A45" s="22">
        <v>40</v>
      </c>
      <c r="B45" s="23" t="s">
        <v>91</v>
      </c>
      <c r="C45" s="23" t="s">
        <v>214</v>
      </c>
      <c r="D45" s="24">
        <v>3630081.6749</v>
      </c>
      <c r="E45" s="24">
        <v>1036160.2511</v>
      </c>
      <c r="F45" s="25">
        <f t="shared" si="0"/>
        <v>4666241.926</v>
      </c>
      <c r="G45" s="26"/>
      <c r="H45" s="26"/>
      <c r="I45" s="28"/>
      <c r="J45" s="28"/>
      <c r="K45" s="28"/>
      <c r="L45" s="28"/>
      <c r="M45" s="26"/>
      <c r="N45" s="26"/>
      <c r="O45" s="28"/>
      <c r="P45" s="28"/>
      <c r="Q45" s="28"/>
    </row>
    <row r="46" ht="37.5" spans="1:17">
      <c r="A46" s="22">
        <v>41</v>
      </c>
      <c r="B46" s="23" t="s">
        <v>91</v>
      </c>
      <c r="C46" s="23" t="s">
        <v>216</v>
      </c>
      <c r="D46" s="24">
        <v>4792736.2</v>
      </c>
      <c r="E46" s="24">
        <v>1368025.072</v>
      </c>
      <c r="F46" s="25">
        <f t="shared" si="0"/>
        <v>6160761.272</v>
      </c>
      <c r="G46" s="26"/>
      <c r="H46" s="26"/>
      <c r="I46" s="28"/>
      <c r="J46" s="28"/>
      <c r="K46" s="28"/>
      <c r="L46" s="28"/>
      <c r="M46" s="26"/>
      <c r="N46" s="26"/>
      <c r="O46" s="28"/>
      <c r="P46" s="28"/>
      <c r="Q46" s="28"/>
    </row>
    <row r="47" ht="37.5" spans="1:17">
      <c r="A47" s="22">
        <v>42</v>
      </c>
      <c r="B47" s="23" t="s">
        <v>91</v>
      </c>
      <c r="C47" s="23" t="s">
        <v>218</v>
      </c>
      <c r="D47" s="24">
        <v>3674176.6715</v>
      </c>
      <c r="E47" s="24">
        <v>1048746.6023</v>
      </c>
      <c r="F47" s="25">
        <f t="shared" si="0"/>
        <v>4722923.2738</v>
      </c>
      <c r="G47" s="26"/>
      <c r="H47" s="26"/>
      <c r="I47" s="28"/>
      <c r="J47" s="28"/>
      <c r="K47" s="28"/>
      <c r="L47" s="28"/>
      <c r="M47" s="26"/>
      <c r="N47" s="26"/>
      <c r="O47" s="28"/>
      <c r="P47" s="28"/>
      <c r="Q47" s="28"/>
    </row>
    <row r="48" ht="37.5" spans="1:17">
      <c r="A48" s="22">
        <v>43</v>
      </c>
      <c r="B48" s="23" t="s">
        <v>91</v>
      </c>
      <c r="C48" s="23" t="s">
        <v>220</v>
      </c>
      <c r="D48" s="24">
        <v>4937490.1274</v>
      </c>
      <c r="E48" s="24">
        <v>1409343.2238</v>
      </c>
      <c r="F48" s="25">
        <f t="shared" si="0"/>
        <v>6346833.3512</v>
      </c>
      <c r="G48" s="26"/>
      <c r="H48" s="26"/>
      <c r="I48" s="28"/>
      <c r="J48" s="28"/>
      <c r="K48" s="28"/>
      <c r="L48" s="28"/>
      <c r="M48" s="26"/>
      <c r="N48" s="26"/>
      <c r="O48" s="28"/>
      <c r="P48" s="28"/>
      <c r="Q48" s="28"/>
    </row>
    <row r="49" ht="37.5" spans="1:17">
      <c r="A49" s="22">
        <v>44</v>
      </c>
      <c r="B49" s="23" t="s">
        <v>91</v>
      </c>
      <c r="C49" s="23" t="s">
        <v>222</v>
      </c>
      <c r="D49" s="24">
        <v>4303578.8393</v>
      </c>
      <c r="E49" s="24">
        <v>1228401.3778</v>
      </c>
      <c r="F49" s="25">
        <f t="shared" si="0"/>
        <v>5531980.2171</v>
      </c>
      <c r="G49" s="26"/>
      <c r="H49" s="26"/>
      <c r="I49" s="28"/>
      <c r="J49" s="28"/>
      <c r="K49" s="28"/>
      <c r="L49" s="28"/>
      <c r="M49" s="26"/>
      <c r="N49" s="26"/>
      <c r="O49" s="28"/>
      <c r="P49" s="28"/>
      <c r="Q49" s="28"/>
    </row>
    <row r="50" ht="37.5" spans="1:17">
      <c r="A50" s="22">
        <v>45</v>
      </c>
      <c r="B50" s="23" t="s">
        <v>91</v>
      </c>
      <c r="C50" s="23" t="s">
        <v>224</v>
      </c>
      <c r="D50" s="24">
        <v>4881007.9364</v>
      </c>
      <c r="E50" s="24">
        <v>1393221.1069</v>
      </c>
      <c r="F50" s="25">
        <f t="shared" si="0"/>
        <v>6274229.0433</v>
      </c>
      <c r="G50" s="26"/>
      <c r="H50" s="26"/>
      <c r="I50" s="28"/>
      <c r="J50" s="28"/>
      <c r="K50" s="28"/>
      <c r="L50" s="28"/>
      <c r="M50" s="26"/>
      <c r="N50" s="26"/>
      <c r="O50" s="28"/>
      <c r="P50" s="28"/>
      <c r="Q50" s="28"/>
    </row>
    <row r="51" ht="37.5" spans="1:17">
      <c r="A51" s="22">
        <v>46</v>
      </c>
      <c r="B51" s="23" t="s">
        <v>91</v>
      </c>
      <c r="C51" s="23" t="s">
        <v>226</v>
      </c>
      <c r="D51" s="24">
        <v>3910903.0126</v>
      </c>
      <c r="E51" s="24">
        <v>1116317.0999</v>
      </c>
      <c r="F51" s="25">
        <f t="shared" si="0"/>
        <v>5027220.1125</v>
      </c>
      <c r="G51" s="26"/>
      <c r="H51" s="26"/>
      <c r="I51" s="28"/>
      <c r="J51" s="28"/>
      <c r="K51" s="28"/>
      <c r="L51" s="28"/>
      <c r="M51" s="26"/>
      <c r="N51" s="26"/>
      <c r="O51" s="28"/>
      <c r="P51" s="28"/>
      <c r="Q51" s="28"/>
    </row>
    <row r="52" ht="37.5" spans="1:17">
      <c r="A52" s="22">
        <v>47</v>
      </c>
      <c r="B52" s="23" t="s">
        <v>91</v>
      </c>
      <c r="C52" s="23" t="s">
        <v>228</v>
      </c>
      <c r="D52" s="24">
        <v>4538738.2663</v>
      </c>
      <c r="E52" s="24">
        <v>1295524.6198</v>
      </c>
      <c r="F52" s="25">
        <f t="shared" si="0"/>
        <v>5834262.8861</v>
      </c>
      <c r="G52" s="26"/>
      <c r="H52" s="26"/>
      <c r="I52" s="28"/>
      <c r="J52" s="28"/>
      <c r="K52" s="28"/>
      <c r="L52" s="28"/>
      <c r="M52" s="26"/>
      <c r="N52" s="26"/>
      <c r="O52" s="28"/>
      <c r="P52" s="28"/>
      <c r="Q52" s="28"/>
    </row>
    <row r="53" ht="37.5" spans="1:17">
      <c r="A53" s="22">
        <v>48</v>
      </c>
      <c r="B53" s="23" t="s">
        <v>91</v>
      </c>
      <c r="C53" s="23" t="s">
        <v>230</v>
      </c>
      <c r="D53" s="24">
        <v>4937937.1134</v>
      </c>
      <c r="E53" s="24">
        <v>1409470.8102</v>
      </c>
      <c r="F53" s="25">
        <f t="shared" si="0"/>
        <v>6347407.9236</v>
      </c>
      <c r="G53" s="26"/>
      <c r="H53" s="26"/>
      <c r="I53" s="28"/>
      <c r="J53" s="28"/>
      <c r="K53" s="28"/>
      <c r="L53" s="28"/>
      <c r="M53" s="26"/>
      <c r="N53" s="26"/>
      <c r="O53" s="28"/>
      <c r="P53" s="28"/>
      <c r="Q53" s="28"/>
    </row>
    <row r="54" ht="37.5" spans="1:17">
      <c r="A54" s="22">
        <v>49</v>
      </c>
      <c r="B54" s="23" t="s">
        <v>91</v>
      </c>
      <c r="C54" s="23" t="s">
        <v>232</v>
      </c>
      <c r="D54" s="24">
        <v>3800373.1373</v>
      </c>
      <c r="E54" s="24">
        <v>1084767.7648</v>
      </c>
      <c r="F54" s="25">
        <f t="shared" si="0"/>
        <v>4885140.9021</v>
      </c>
      <c r="G54" s="26"/>
      <c r="H54" s="26"/>
      <c r="I54" s="28"/>
      <c r="J54" s="28"/>
      <c r="K54" s="28"/>
      <c r="L54" s="28"/>
      <c r="M54" s="26"/>
      <c r="N54" s="26"/>
      <c r="O54" s="28"/>
      <c r="P54" s="28"/>
      <c r="Q54" s="28"/>
    </row>
    <row r="55" ht="37.5" spans="1:17">
      <c r="A55" s="22">
        <v>50</v>
      </c>
      <c r="B55" s="23" t="s">
        <v>91</v>
      </c>
      <c r="C55" s="23" t="s">
        <v>234</v>
      </c>
      <c r="D55" s="24">
        <v>4495158.5189</v>
      </c>
      <c r="E55" s="24">
        <v>1283085.3399</v>
      </c>
      <c r="F55" s="25">
        <f t="shared" si="0"/>
        <v>5778243.8588</v>
      </c>
      <c r="G55" s="26"/>
      <c r="H55" s="26"/>
      <c r="I55" s="28"/>
      <c r="J55" s="28"/>
      <c r="K55" s="28"/>
      <c r="L55" s="28"/>
      <c r="M55" s="26"/>
      <c r="N55" s="26"/>
      <c r="O55" s="28"/>
      <c r="P55" s="28"/>
      <c r="Q55" s="28"/>
    </row>
    <row r="56" ht="37.5" spans="1:17">
      <c r="A56" s="22">
        <v>51</v>
      </c>
      <c r="B56" s="23" t="s">
        <v>91</v>
      </c>
      <c r="C56" s="23" t="s">
        <v>236</v>
      </c>
      <c r="D56" s="24">
        <v>4496425.8979</v>
      </c>
      <c r="E56" s="24">
        <v>1283447.097</v>
      </c>
      <c r="F56" s="25">
        <f t="shared" si="0"/>
        <v>5779872.9949</v>
      </c>
      <c r="G56" s="26"/>
      <c r="H56" s="26"/>
      <c r="I56" s="28"/>
      <c r="J56" s="28"/>
      <c r="K56" s="28"/>
      <c r="L56" s="28"/>
      <c r="M56" s="26"/>
      <c r="N56" s="26"/>
      <c r="O56" s="28"/>
      <c r="P56" s="28"/>
      <c r="Q56" s="28"/>
    </row>
    <row r="57" ht="37.5" spans="1:17">
      <c r="A57" s="22">
        <v>52</v>
      </c>
      <c r="B57" s="23" t="s">
        <v>91</v>
      </c>
      <c r="C57" s="23" t="s">
        <v>238</v>
      </c>
      <c r="D57" s="24">
        <v>4637394.4219</v>
      </c>
      <c r="E57" s="24">
        <v>1323684.754</v>
      </c>
      <c r="F57" s="25">
        <f t="shared" si="0"/>
        <v>5961079.1759</v>
      </c>
      <c r="G57" s="26"/>
      <c r="H57" s="26"/>
      <c r="I57" s="28"/>
      <c r="J57" s="28"/>
      <c r="K57" s="28"/>
      <c r="L57" s="28"/>
      <c r="M57" s="26"/>
      <c r="N57" s="26"/>
      <c r="O57" s="28"/>
      <c r="P57" s="28"/>
      <c r="Q57" s="28"/>
    </row>
    <row r="58" ht="37.5" spans="1:17">
      <c r="A58" s="22">
        <v>53</v>
      </c>
      <c r="B58" s="23" t="s">
        <v>91</v>
      </c>
      <c r="C58" s="23" t="s">
        <v>240</v>
      </c>
      <c r="D58" s="24">
        <v>4236714.2639</v>
      </c>
      <c r="E58" s="24">
        <v>1209315.7424</v>
      </c>
      <c r="F58" s="25">
        <f t="shared" si="0"/>
        <v>5446030.0063</v>
      </c>
      <c r="G58" s="26"/>
      <c r="H58" s="26"/>
      <c r="I58" s="28"/>
      <c r="J58" s="28"/>
      <c r="K58" s="28"/>
      <c r="L58" s="28"/>
      <c r="M58" s="26"/>
      <c r="N58" s="26"/>
      <c r="O58" s="28"/>
      <c r="P58" s="28"/>
      <c r="Q58" s="28"/>
    </row>
    <row r="59" ht="37.5" spans="1:17">
      <c r="A59" s="22">
        <v>54</v>
      </c>
      <c r="B59" s="23" t="s">
        <v>91</v>
      </c>
      <c r="C59" s="23" t="s">
        <v>242</v>
      </c>
      <c r="D59" s="24">
        <v>4325898.6913</v>
      </c>
      <c r="E59" s="24">
        <v>1234772.2932</v>
      </c>
      <c r="F59" s="25">
        <f t="shared" si="0"/>
        <v>5560670.9845</v>
      </c>
      <c r="G59" s="26"/>
      <c r="H59" s="26"/>
      <c r="I59" s="28"/>
      <c r="J59" s="28"/>
      <c r="K59" s="28"/>
      <c r="L59" s="28"/>
      <c r="M59" s="26"/>
      <c r="N59" s="26"/>
      <c r="O59" s="28"/>
      <c r="P59" s="28"/>
      <c r="Q59" s="28"/>
    </row>
    <row r="60" ht="37.5" spans="1:17">
      <c r="A60" s="22">
        <v>55</v>
      </c>
      <c r="B60" s="23" t="s">
        <v>91</v>
      </c>
      <c r="C60" s="23" t="s">
        <v>244</v>
      </c>
      <c r="D60" s="24">
        <v>4037969.2852</v>
      </c>
      <c r="E60" s="24">
        <v>1152586.5375</v>
      </c>
      <c r="F60" s="25">
        <f t="shared" si="0"/>
        <v>5190555.8227</v>
      </c>
      <c r="G60" s="26"/>
      <c r="H60" s="26"/>
      <c r="I60" s="28"/>
      <c r="J60" s="28"/>
      <c r="K60" s="28"/>
      <c r="L60" s="28"/>
      <c r="M60" s="26"/>
      <c r="N60" s="26"/>
      <c r="O60" s="28"/>
      <c r="P60" s="28"/>
      <c r="Q60" s="28"/>
    </row>
    <row r="61" ht="37.5" spans="1:17">
      <c r="A61" s="22">
        <v>56</v>
      </c>
      <c r="B61" s="23" t="s">
        <v>91</v>
      </c>
      <c r="C61" s="23" t="s">
        <v>246</v>
      </c>
      <c r="D61" s="24">
        <v>5016791.6101</v>
      </c>
      <c r="E61" s="24">
        <v>1431978.8148</v>
      </c>
      <c r="F61" s="25">
        <f t="shared" si="0"/>
        <v>6448770.4249</v>
      </c>
      <c r="G61" s="26"/>
      <c r="H61" s="26"/>
      <c r="I61" s="28"/>
      <c r="J61" s="28"/>
      <c r="K61" s="28"/>
      <c r="L61" s="28"/>
      <c r="M61" s="26"/>
      <c r="N61" s="26"/>
      <c r="O61" s="28"/>
      <c r="P61" s="28"/>
      <c r="Q61" s="28"/>
    </row>
    <row r="62" ht="37.5" spans="1:17">
      <c r="A62" s="22">
        <v>57</v>
      </c>
      <c r="B62" s="23" t="s">
        <v>91</v>
      </c>
      <c r="C62" s="23" t="s">
        <v>248</v>
      </c>
      <c r="D62" s="24">
        <v>4186141.1569</v>
      </c>
      <c r="E62" s="24">
        <v>1194880.2977</v>
      </c>
      <c r="F62" s="25">
        <f t="shared" si="0"/>
        <v>5381021.4546</v>
      </c>
      <c r="G62" s="26"/>
      <c r="H62" s="26"/>
      <c r="I62" s="28"/>
      <c r="J62" s="28"/>
      <c r="K62" s="28"/>
      <c r="L62" s="28"/>
      <c r="M62" s="26"/>
      <c r="N62" s="26"/>
      <c r="O62" s="28"/>
      <c r="P62" s="28"/>
      <c r="Q62" s="28"/>
    </row>
    <row r="63" ht="37.5" spans="1:17">
      <c r="A63" s="22">
        <v>58</v>
      </c>
      <c r="B63" s="23" t="s">
        <v>91</v>
      </c>
      <c r="C63" s="23" t="s">
        <v>250</v>
      </c>
      <c r="D63" s="24">
        <v>4404518.463</v>
      </c>
      <c r="E63" s="24">
        <v>1257213.2986</v>
      </c>
      <c r="F63" s="25">
        <f t="shared" si="0"/>
        <v>5661731.7616</v>
      </c>
      <c r="G63" s="26"/>
      <c r="H63" s="26"/>
      <c r="I63" s="28"/>
      <c r="J63" s="28"/>
      <c r="K63" s="28"/>
      <c r="L63" s="28"/>
      <c r="M63" s="26"/>
      <c r="N63" s="26"/>
      <c r="O63" s="28"/>
      <c r="P63" s="28"/>
      <c r="Q63" s="28"/>
    </row>
    <row r="64" ht="37.5" spans="1:17">
      <c r="A64" s="22">
        <v>59</v>
      </c>
      <c r="B64" s="23" t="s">
        <v>91</v>
      </c>
      <c r="C64" s="23" t="s">
        <v>252</v>
      </c>
      <c r="D64" s="24">
        <v>4581338.931</v>
      </c>
      <c r="E64" s="24">
        <v>1307684.4331</v>
      </c>
      <c r="F64" s="25">
        <f t="shared" si="0"/>
        <v>5889023.3641</v>
      </c>
      <c r="G64" s="26"/>
      <c r="H64" s="26"/>
      <c r="I64" s="28"/>
      <c r="J64" s="28"/>
      <c r="K64" s="28"/>
      <c r="L64" s="28"/>
      <c r="M64" s="26"/>
      <c r="N64" s="26"/>
      <c r="O64" s="28"/>
      <c r="P64" s="28"/>
      <c r="Q64" s="28"/>
    </row>
    <row r="65" ht="37.5" spans="1:17">
      <c r="A65" s="22">
        <v>60</v>
      </c>
      <c r="B65" s="23" t="s">
        <v>91</v>
      </c>
      <c r="C65" s="23" t="s">
        <v>254</v>
      </c>
      <c r="D65" s="24">
        <v>3937780.7192</v>
      </c>
      <c r="E65" s="24">
        <v>1123988.9965</v>
      </c>
      <c r="F65" s="25">
        <f t="shared" si="0"/>
        <v>5061769.7157</v>
      </c>
      <c r="G65" s="26"/>
      <c r="H65" s="26"/>
      <c r="I65" s="28"/>
      <c r="J65" s="28"/>
      <c r="K65" s="28"/>
      <c r="L65" s="28"/>
      <c r="M65" s="26"/>
      <c r="N65" s="26"/>
      <c r="O65" s="28"/>
      <c r="P65" s="28"/>
      <c r="Q65" s="28"/>
    </row>
    <row r="66" ht="37.5" spans="1:17">
      <c r="A66" s="22">
        <v>61</v>
      </c>
      <c r="B66" s="23" t="s">
        <v>91</v>
      </c>
      <c r="C66" s="23" t="s">
        <v>256</v>
      </c>
      <c r="D66" s="24">
        <v>4111809.0967</v>
      </c>
      <c r="E66" s="24">
        <v>1173663.1646</v>
      </c>
      <c r="F66" s="25">
        <f t="shared" si="0"/>
        <v>5285472.2613</v>
      </c>
      <c r="G66" s="26"/>
      <c r="H66" s="26"/>
      <c r="I66" s="28"/>
      <c r="J66" s="28"/>
      <c r="K66" s="28"/>
      <c r="L66" s="28"/>
      <c r="M66" s="26"/>
      <c r="N66" s="26"/>
      <c r="O66" s="28"/>
      <c r="P66" s="28"/>
      <c r="Q66" s="28"/>
    </row>
    <row r="67" ht="37.5" spans="1:17">
      <c r="A67" s="22">
        <v>62</v>
      </c>
      <c r="B67" s="23" t="s">
        <v>91</v>
      </c>
      <c r="C67" s="23" t="s">
        <v>258</v>
      </c>
      <c r="D67" s="24">
        <v>4211648.9423</v>
      </c>
      <c r="E67" s="24">
        <v>1202161.1679</v>
      </c>
      <c r="F67" s="25">
        <f t="shared" si="0"/>
        <v>5413810.1102</v>
      </c>
      <c r="G67" s="26"/>
      <c r="H67" s="26"/>
      <c r="I67" s="28"/>
      <c r="J67" s="28"/>
      <c r="K67" s="28"/>
      <c r="L67" s="28"/>
      <c r="M67" s="26"/>
      <c r="N67" s="26"/>
      <c r="O67" s="28"/>
      <c r="P67" s="28"/>
      <c r="Q67" s="28"/>
    </row>
    <row r="68" ht="37.5" spans="1:17">
      <c r="A68" s="22">
        <v>63</v>
      </c>
      <c r="B68" s="23" t="s">
        <v>91</v>
      </c>
      <c r="C68" s="23" t="s">
        <v>260</v>
      </c>
      <c r="D68" s="24">
        <v>4962255.4444</v>
      </c>
      <c r="E68" s="24">
        <v>1416412.1659</v>
      </c>
      <c r="F68" s="25">
        <f t="shared" si="0"/>
        <v>6378667.6103</v>
      </c>
      <c r="G68" s="26"/>
      <c r="H68" s="26"/>
      <c r="I68" s="28"/>
      <c r="J68" s="28"/>
      <c r="K68" s="28"/>
      <c r="L68" s="28"/>
      <c r="M68" s="26"/>
      <c r="N68" s="26"/>
      <c r="O68" s="28"/>
      <c r="P68" s="28"/>
      <c r="Q68" s="28"/>
    </row>
    <row r="69" ht="37.5" spans="1:17">
      <c r="A69" s="22">
        <v>64</v>
      </c>
      <c r="B69" s="23" t="s">
        <v>91</v>
      </c>
      <c r="C69" s="23" t="s">
        <v>262</v>
      </c>
      <c r="D69" s="24">
        <v>3696417.3686</v>
      </c>
      <c r="E69" s="24">
        <v>1055094.924</v>
      </c>
      <c r="F69" s="25">
        <f t="shared" si="0"/>
        <v>4751512.2926</v>
      </c>
      <c r="G69" s="26"/>
      <c r="H69" s="26"/>
      <c r="I69" s="28"/>
      <c r="J69" s="28"/>
      <c r="K69" s="28"/>
      <c r="L69" s="28"/>
      <c r="M69" s="26"/>
      <c r="N69" s="26"/>
      <c r="O69" s="28"/>
      <c r="P69" s="28"/>
      <c r="Q69" s="28"/>
    </row>
    <row r="70" ht="37.5" spans="1:17">
      <c r="A70" s="22">
        <v>65</v>
      </c>
      <c r="B70" s="23" t="s">
        <v>91</v>
      </c>
      <c r="C70" s="23" t="s">
        <v>264</v>
      </c>
      <c r="D70" s="24">
        <v>4535534.2975</v>
      </c>
      <c r="E70" s="24">
        <v>1294610.088</v>
      </c>
      <c r="F70" s="25">
        <f t="shared" si="0"/>
        <v>5830144.3855</v>
      </c>
      <c r="G70" s="26"/>
      <c r="H70" s="26"/>
      <c r="I70" s="28"/>
      <c r="J70" s="28"/>
      <c r="K70" s="28"/>
      <c r="L70" s="28"/>
      <c r="M70" s="26"/>
      <c r="N70" s="26"/>
      <c r="O70" s="28"/>
      <c r="P70" s="28"/>
      <c r="Q70" s="28"/>
    </row>
    <row r="71" ht="37.5" spans="1:17">
      <c r="A71" s="22">
        <v>66</v>
      </c>
      <c r="B71" s="23" t="s">
        <v>91</v>
      </c>
      <c r="C71" s="23" t="s">
        <v>266</v>
      </c>
      <c r="D71" s="24">
        <v>3697733.708</v>
      </c>
      <c r="E71" s="24">
        <v>1055470.6562</v>
      </c>
      <c r="F71" s="25">
        <f t="shared" ref="F71:F134" si="1">D71+E71</f>
        <v>4753204.3642</v>
      </c>
      <c r="G71" s="26"/>
      <c r="H71" s="26"/>
      <c r="I71" s="28"/>
      <c r="J71" s="28"/>
      <c r="K71" s="28"/>
      <c r="L71" s="28"/>
      <c r="M71" s="26"/>
      <c r="N71" s="26"/>
      <c r="O71" s="28"/>
      <c r="P71" s="28"/>
      <c r="Q71" s="28"/>
    </row>
    <row r="72" ht="37.5" spans="1:17">
      <c r="A72" s="22">
        <v>67</v>
      </c>
      <c r="B72" s="23" t="s">
        <v>91</v>
      </c>
      <c r="C72" s="23" t="s">
        <v>268</v>
      </c>
      <c r="D72" s="24">
        <v>4822438.3788</v>
      </c>
      <c r="E72" s="24">
        <v>1376503.1779</v>
      </c>
      <c r="F72" s="25">
        <f t="shared" si="1"/>
        <v>6198941.5567</v>
      </c>
      <c r="G72" s="26"/>
      <c r="H72" s="26"/>
      <c r="I72" s="28"/>
      <c r="J72" s="28"/>
      <c r="K72" s="28"/>
      <c r="L72" s="28"/>
      <c r="M72" s="26"/>
      <c r="N72" s="26"/>
      <c r="O72" s="28"/>
      <c r="P72" s="28"/>
      <c r="Q72" s="28"/>
    </row>
    <row r="73" ht="37.5" spans="1:17">
      <c r="A73" s="22">
        <v>68</v>
      </c>
      <c r="B73" s="23" t="s">
        <v>91</v>
      </c>
      <c r="C73" s="23" t="s">
        <v>270</v>
      </c>
      <c r="D73" s="24">
        <v>3990330.355</v>
      </c>
      <c r="E73" s="24">
        <v>1138988.616</v>
      </c>
      <c r="F73" s="25">
        <f t="shared" si="1"/>
        <v>5129318.971</v>
      </c>
      <c r="G73" s="26"/>
      <c r="H73" s="26"/>
      <c r="I73" s="28"/>
      <c r="J73" s="28"/>
      <c r="K73" s="28"/>
      <c r="L73" s="28"/>
      <c r="M73" s="26"/>
      <c r="N73" s="26"/>
      <c r="O73" s="28"/>
      <c r="P73" s="28"/>
      <c r="Q73" s="28"/>
    </row>
    <row r="74" ht="37.5" spans="1:17">
      <c r="A74" s="22">
        <v>69</v>
      </c>
      <c r="B74" s="23" t="s">
        <v>91</v>
      </c>
      <c r="C74" s="23" t="s">
        <v>272</v>
      </c>
      <c r="D74" s="24">
        <v>6031578.9144</v>
      </c>
      <c r="E74" s="24">
        <v>1721636.8342</v>
      </c>
      <c r="F74" s="25">
        <f t="shared" si="1"/>
        <v>7753215.7486</v>
      </c>
      <c r="G74" s="26"/>
      <c r="H74" s="26"/>
      <c r="I74" s="28"/>
      <c r="J74" s="28"/>
      <c r="K74" s="28"/>
      <c r="L74" s="28"/>
      <c r="M74" s="26"/>
      <c r="N74" s="26"/>
      <c r="O74" s="28"/>
      <c r="P74" s="28"/>
      <c r="Q74" s="28"/>
    </row>
    <row r="75" ht="18.75" spans="1:17">
      <c r="A75" s="22">
        <v>70</v>
      </c>
      <c r="B75" s="23" t="s">
        <v>92</v>
      </c>
      <c r="C75" s="23" t="s">
        <v>277</v>
      </c>
      <c r="D75" s="24">
        <v>6784185.5467</v>
      </c>
      <c r="E75" s="24">
        <v>1936458.7437</v>
      </c>
      <c r="F75" s="25">
        <f t="shared" si="1"/>
        <v>8720644.2904</v>
      </c>
      <c r="G75" s="26"/>
      <c r="H75" s="26"/>
      <c r="I75" s="28"/>
      <c r="J75" s="28"/>
      <c r="K75" s="28"/>
      <c r="L75" s="28"/>
      <c r="M75" s="26"/>
      <c r="N75" s="26"/>
      <c r="O75" s="28"/>
      <c r="P75" s="28"/>
      <c r="Q75" s="28"/>
    </row>
    <row r="76" ht="18.75" spans="1:17">
      <c r="A76" s="22">
        <v>71</v>
      </c>
      <c r="B76" s="23" t="s">
        <v>92</v>
      </c>
      <c r="C76" s="23" t="s">
        <v>279</v>
      </c>
      <c r="D76" s="24">
        <v>4461666.532</v>
      </c>
      <c r="E76" s="24">
        <v>1273525.4819</v>
      </c>
      <c r="F76" s="25">
        <f t="shared" si="1"/>
        <v>5735192.0139</v>
      </c>
      <c r="G76" s="26"/>
      <c r="H76" s="26"/>
      <c r="I76" s="28"/>
      <c r="J76" s="28"/>
      <c r="K76" s="28"/>
      <c r="L76" s="28"/>
      <c r="M76" s="26"/>
      <c r="N76" s="26"/>
      <c r="O76" s="28"/>
      <c r="P76" s="28"/>
      <c r="Q76" s="28"/>
    </row>
    <row r="77" ht="18.75" spans="1:17">
      <c r="A77" s="22">
        <v>72</v>
      </c>
      <c r="B77" s="23" t="s">
        <v>92</v>
      </c>
      <c r="C77" s="23" t="s">
        <v>281</v>
      </c>
      <c r="D77" s="24">
        <v>4589793.1378</v>
      </c>
      <c r="E77" s="24">
        <v>1310097.578</v>
      </c>
      <c r="F77" s="25">
        <f t="shared" si="1"/>
        <v>5899890.7158</v>
      </c>
      <c r="G77" s="26"/>
      <c r="H77" s="26"/>
      <c r="I77" s="28"/>
      <c r="J77" s="28"/>
      <c r="K77" s="28"/>
      <c r="L77" s="28"/>
      <c r="M77" s="26"/>
      <c r="N77" s="26"/>
      <c r="O77" s="28"/>
      <c r="P77" s="28"/>
      <c r="Q77" s="28"/>
    </row>
    <row r="78" ht="18.75" spans="1:17">
      <c r="A78" s="22">
        <v>73</v>
      </c>
      <c r="B78" s="23" t="s">
        <v>92</v>
      </c>
      <c r="C78" s="23" t="s">
        <v>283</v>
      </c>
      <c r="D78" s="24">
        <v>5547660.4145</v>
      </c>
      <c r="E78" s="24">
        <v>1583508.5056</v>
      </c>
      <c r="F78" s="25">
        <f t="shared" si="1"/>
        <v>7131168.9201</v>
      </c>
      <c r="G78" s="26"/>
      <c r="H78" s="26"/>
      <c r="I78" s="28"/>
      <c r="J78" s="28"/>
      <c r="K78" s="28"/>
      <c r="L78" s="28"/>
      <c r="M78" s="26"/>
      <c r="N78" s="26"/>
      <c r="O78" s="28"/>
      <c r="P78" s="28"/>
      <c r="Q78" s="28"/>
    </row>
    <row r="79" ht="18.75" spans="1:17">
      <c r="A79" s="22">
        <v>74</v>
      </c>
      <c r="B79" s="23" t="s">
        <v>92</v>
      </c>
      <c r="C79" s="23" t="s">
        <v>285</v>
      </c>
      <c r="D79" s="24">
        <v>4213267.5992</v>
      </c>
      <c r="E79" s="24">
        <v>1202623.1927</v>
      </c>
      <c r="F79" s="25">
        <f t="shared" si="1"/>
        <v>5415890.7919</v>
      </c>
      <c r="G79" s="26"/>
      <c r="H79" s="26"/>
      <c r="I79" s="28"/>
      <c r="J79" s="28"/>
      <c r="K79" s="28"/>
      <c r="L79" s="28"/>
      <c r="M79" s="26"/>
      <c r="N79" s="26"/>
      <c r="O79" s="28"/>
      <c r="P79" s="28"/>
      <c r="Q79" s="28"/>
    </row>
    <row r="80" ht="18.75" spans="1:17">
      <c r="A80" s="22">
        <v>75</v>
      </c>
      <c r="B80" s="23" t="s">
        <v>92</v>
      </c>
      <c r="C80" s="23" t="s">
        <v>287</v>
      </c>
      <c r="D80" s="24">
        <v>4850410.5156</v>
      </c>
      <c r="E80" s="24">
        <v>1384487.4656</v>
      </c>
      <c r="F80" s="25">
        <f t="shared" si="1"/>
        <v>6234897.9812</v>
      </c>
      <c r="G80" s="26"/>
      <c r="H80" s="26"/>
      <c r="I80" s="28"/>
      <c r="J80" s="28"/>
      <c r="K80" s="28"/>
      <c r="L80" s="28"/>
      <c r="M80" s="26"/>
      <c r="N80" s="26"/>
      <c r="O80" s="28"/>
      <c r="P80" s="28"/>
      <c r="Q80" s="28"/>
    </row>
    <row r="81" ht="18.75" spans="1:17">
      <c r="A81" s="22">
        <v>76</v>
      </c>
      <c r="B81" s="23" t="s">
        <v>92</v>
      </c>
      <c r="C81" s="23" t="s">
        <v>289</v>
      </c>
      <c r="D81" s="24">
        <v>4495236.3553</v>
      </c>
      <c r="E81" s="24">
        <v>1283107.5574</v>
      </c>
      <c r="F81" s="25">
        <f t="shared" si="1"/>
        <v>5778343.9127</v>
      </c>
      <c r="G81" s="26"/>
      <c r="H81" s="26"/>
      <c r="I81" s="28"/>
      <c r="J81" s="28"/>
      <c r="K81" s="28"/>
      <c r="L81" s="28"/>
      <c r="M81" s="26"/>
      <c r="N81" s="26"/>
      <c r="O81" s="28"/>
      <c r="P81" s="28"/>
      <c r="Q81" s="28"/>
    </row>
    <row r="82" ht="18.75" spans="1:17">
      <c r="A82" s="22">
        <v>77</v>
      </c>
      <c r="B82" s="23" t="s">
        <v>92</v>
      </c>
      <c r="C82" s="23" t="s">
        <v>291</v>
      </c>
      <c r="D82" s="24">
        <v>4019299.8509</v>
      </c>
      <c r="E82" s="24">
        <v>1147257.587</v>
      </c>
      <c r="F82" s="25">
        <f t="shared" si="1"/>
        <v>5166557.4379</v>
      </c>
      <c r="G82" s="26"/>
      <c r="H82" s="26"/>
      <c r="I82" s="28"/>
      <c r="J82" s="28"/>
      <c r="K82" s="28"/>
      <c r="L82" s="28"/>
      <c r="M82" s="26"/>
      <c r="N82" s="26"/>
      <c r="O82" s="28"/>
      <c r="P82" s="28"/>
      <c r="Q82" s="28"/>
    </row>
    <row r="83" ht="18.75" spans="1:17">
      <c r="A83" s="22">
        <v>78</v>
      </c>
      <c r="B83" s="23" t="s">
        <v>92</v>
      </c>
      <c r="C83" s="23" t="s">
        <v>293</v>
      </c>
      <c r="D83" s="24">
        <v>4464185.9153</v>
      </c>
      <c r="E83" s="24">
        <v>1274244.6075</v>
      </c>
      <c r="F83" s="25">
        <f t="shared" si="1"/>
        <v>5738430.5228</v>
      </c>
      <c r="G83" s="26"/>
      <c r="H83" s="26"/>
      <c r="I83" s="28"/>
      <c r="J83" s="28"/>
      <c r="K83" s="28"/>
      <c r="L83" s="28"/>
      <c r="M83" s="26"/>
      <c r="N83" s="26"/>
      <c r="O83" s="28"/>
      <c r="P83" s="28"/>
      <c r="Q83" s="28"/>
    </row>
    <row r="84" ht="18.75" spans="1:17">
      <c r="A84" s="22">
        <v>79</v>
      </c>
      <c r="B84" s="23" t="s">
        <v>92</v>
      </c>
      <c r="C84" s="23" t="s">
        <v>295</v>
      </c>
      <c r="D84" s="24">
        <v>7062503.045</v>
      </c>
      <c r="E84" s="24">
        <v>2015900.9037</v>
      </c>
      <c r="F84" s="25">
        <f t="shared" si="1"/>
        <v>9078403.9487</v>
      </c>
      <c r="G84" s="26"/>
      <c r="H84" s="26"/>
      <c r="I84" s="28"/>
      <c r="J84" s="28"/>
      <c r="K84" s="28"/>
      <c r="L84" s="28"/>
      <c r="M84" s="26"/>
      <c r="N84" s="26"/>
      <c r="O84" s="28"/>
      <c r="P84" s="28"/>
      <c r="Q84" s="28"/>
    </row>
    <row r="85" ht="18.75" spans="1:17">
      <c r="A85" s="22">
        <v>80</v>
      </c>
      <c r="B85" s="23" t="s">
        <v>92</v>
      </c>
      <c r="C85" s="23" t="s">
        <v>297</v>
      </c>
      <c r="D85" s="24">
        <v>4908448.1452</v>
      </c>
      <c r="E85" s="24">
        <v>1401053.5625</v>
      </c>
      <c r="F85" s="25">
        <f t="shared" si="1"/>
        <v>6309501.7077</v>
      </c>
      <c r="G85" s="26"/>
      <c r="H85" s="26"/>
      <c r="I85" s="28"/>
      <c r="J85" s="28"/>
      <c r="K85" s="28"/>
      <c r="L85" s="28"/>
      <c r="M85" s="26"/>
      <c r="N85" s="26"/>
      <c r="O85" s="28"/>
      <c r="P85" s="28"/>
      <c r="Q85" s="28"/>
    </row>
    <row r="86" ht="18.75" spans="1:17">
      <c r="A86" s="22">
        <v>81</v>
      </c>
      <c r="B86" s="23" t="s">
        <v>92</v>
      </c>
      <c r="C86" s="23" t="s">
        <v>299</v>
      </c>
      <c r="D86" s="24">
        <v>6001070.6714</v>
      </c>
      <c r="E86" s="24">
        <v>1712928.6476</v>
      </c>
      <c r="F86" s="25">
        <f t="shared" si="1"/>
        <v>7713999.319</v>
      </c>
      <c r="G86" s="26"/>
      <c r="H86" s="26"/>
      <c r="I86" s="28"/>
      <c r="J86" s="28"/>
      <c r="K86" s="28"/>
      <c r="L86" s="28"/>
      <c r="M86" s="26"/>
      <c r="N86" s="26"/>
      <c r="O86" s="28"/>
      <c r="P86" s="28"/>
      <c r="Q86" s="28"/>
    </row>
    <row r="87" ht="18.75" spans="1:17">
      <c r="A87" s="22">
        <v>82</v>
      </c>
      <c r="B87" s="23" t="s">
        <v>92</v>
      </c>
      <c r="C87" s="23" t="s">
        <v>301</v>
      </c>
      <c r="D87" s="24">
        <v>4409255.2102</v>
      </c>
      <c r="E87" s="24">
        <v>1258565.3423</v>
      </c>
      <c r="F87" s="25">
        <f t="shared" si="1"/>
        <v>5667820.5525</v>
      </c>
      <c r="G87" s="26"/>
      <c r="H87" s="26"/>
      <c r="I87" s="28"/>
      <c r="J87" s="28"/>
      <c r="K87" s="28"/>
      <c r="L87" s="28"/>
      <c r="M87" s="26"/>
      <c r="N87" s="26"/>
      <c r="O87" s="28"/>
      <c r="P87" s="28"/>
      <c r="Q87" s="28"/>
    </row>
    <row r="88" ht="18.75" spans="1:17">
      <c r="A88" s="22">
        <v>83</v>
      </c>
      <c r="B88" s="23" t="s">
        <v>92</v>
      </c>
      <c r="C88" s="23" t="s">
        <v>303</v>
      </c>
      <c r="D88" s="24">
        <v>4371802.7778</v>
      </c>
      <c r="E88" s="24">
        <v>1247875.0259</v>
      </c>
      <c r="F88" s="25">
        <f t="shared" si="1"/>
        <v>5619677.8037</v>
      </c>
      <c r="G88" s="26"/>
      <c r="H88" s="26"/>
      <c r="I88" s="28"/>
      <c r="J88" s="28"/>
      <c r="K88" s="28"/>
      <c r="L88" s="28"/>
      <c r="M88" s="26"/>
      <c r="N88" s="26"/>
      <c r="O88" s="28"/>
      <c r="P88" s="28"/>
      <c r="Q88" s="28"/>
    </row>
    <row r="89" ht="18.75" spans="1:17">
      <c r="A89" s="22">
        <v>84</v>
      </c>
      <c r="B89" s="23" t="s">
        <v>92</v>
      </c>
      <c r="C89" s="23" t="s">
        <v>305</v>
      </c>
      <c r="D89" s="24">
        <v>5247120.6319</v>
      </c>
      <c r="E89" s="24">
        <v>1497723.2797</v>
      </c>
      <c r="F89" s="25">
        <f t="shared" si="1"/>
        <v>6744843.9116</v>
      </c>
      <c r="G89" s="26"/>
      <c r="H89" s="26"/>
      <c r="I89" s="28"/>
      <c r="J89" s="28"/>
      <c r="K89" s="28"/>
      <c r="L89" s="28"/>
      <c r="M89" s="26"/>
      <c r="N89" s="26"/>
      <c r="O89" s="28"/>
      <c r="P89" s="28"/>
      <c r="Q89" s="28"/>
    </row>
    <row r="90" ht="18.75" spans="1:17">
      <c r="A90" s="22">
        <v>85</v>
      </c>
      <c r="B90" s="23" t="s">
        <v>92</v>
      </c>
      <c r="C90" s="23" t="s">
        <v>307</v>
      </c>
      <c r="D90" s="24">
        <v>5013772.2435</v>
      </c>
      <c r="E90" s="24">
        <v>1431116.9754</v>
      </c>
      <c r="F90" s="25">
        <f t="shared" si="1"/>
        <v>6444889.2189</v>
      </c>
      <c r="G90" s="26"/>
      <c r="H90" s="26"/>
      <c r="I90" s="28"/>
      <c r="J90" s="28"/>
      <c r="K90" s="28"/>
      <c r="L90" s="28"/>
      <c r="M90" s="26"/>
      <c r="N90" s="26"/>
      <c r="O90" s="28"/>
      <c r="P90" s="28"/>
      <c r="Q90" s="28"/>
    </row>
    <row r="91" ht="18.75" spans="1:17">
      <c r="A91" s="22">
        <v>86</v>
      </c>
      <c r="B91" s="23" t="s">
        <v>92</v>
      </c>
      <c r="C91" s="23" t="s">
        <v>308</v>
      </c>
      <c r="D91" s="24">
        <v>4200156.2587</v>
      </c>
      <c r="E91" s="24">
        <v>1198880.7288</v>
      </c>
      <c r="F91" s="25">
        <f t="shared" si="1"/>
        <v>5399036.9875</v>
      </c>
      <c r="G91" s="26"/>
      <c r="H91" s="26"/>
      <c r="I91" s="28"/>
      <c r="J91" s="28"/>
      <c r="K91" s="28"/>
      <c r="L91" s="28"/>
      <c r="M91" s="26"/>
      <c r="N91" s="26"/>
      <c r="O91" s="28"/>
      <c r="P91" s="28"/>
      <c r="Q91" s="28"/>
    </row>
    <row r="92" ht="18.75" spans="1:17">
      <c r="A92" s="22">
        <v>87</v>
      </c>
      <c r="B92" s="23" t="s">
        <v>92</v>
      </c>
      <c r="C92" s="23" t="s">
        <v>310</v>
      </c>
      <c r="D92" s="24">
        <v>4352126.8566</v>
      </c>
      <c r="E92" s="24">
        <v>1242258.7866</v>
      </c>
      <c r="F92" s="25">
        <f t="shared" si="1"/>
        <v>5594385.6432</v>
      </c>
      <c r="G92" s="26"/>
      <c r="H92" s="26"/>
      <c r="I92" s="28"/>
      <c r="J92" s="28"/>
      <c r="K92" s="28"/>
      <c r="L92" s="28"/>
      <c r="M92" s="26"/>
      <c r="N92" s="26"/>
      <c r="O92" s="28"/>
      <c r="P92" s="28"/>
      <c r="Q92" s="28"/>
    </row>
    <row r="93" ht="18.75" spans="1:17">
      <c r="A93" s="22">
        <v>88</v>
      </c>
      <c r="B93" s="23" t="s">
        <v>92</v>
      </c>
      <c r="C93" s="23" t="s">
        <v>312</v>
      </c>
      <c r="D93" s="24">
        <v>4699927.4731</v>
      </c>
      <c r="E93" s="24">
        <v>1341534.0114</v>
      </c>
      <c r="F93" s="25">
        <f t="shared" si="1"/>
        <v>6041461.4845</v>
      </c>
      <c r="G93" s="26"/>
      <c r="H93" s="26"/>
      <c r="I93" s="28"/>
      <c r="J93" s="28"/>
      <c r="K93" s="28"/>
      <c r="L93" s="28"/>
      <c r="M93" s="26"/>
      <c r="N93" s="26"/>
      <c r="O93" s="28"/>
      <c r="P93" s="28"/>
      <c r="Q93" s="28"/>
    </row>
    <row r="94" ht="18.75" spans="1:17">
      <c r="A94" s="22">
        <v>89</v>
      </c>
      <c r="B94" s="23" t="s">
        <v>92</v>
      </c>
      <c r="C94" s="23" t="s">
        <v>314</v>
      </c>
      <c r="D94" s="24">
        <v>4756207.7662</v>
      </c>
      <c r="E94" s="24">
        <v>1357598.4991</v>
      </c>
      <c r="F94" s="25">
        <f t="shared" si="1"/>
        <v>6113806.2653</v>
      </c>
      <c r="G94" s="26"/>
      <c r="H94" s="26"/>
      <c r="I94" s="28"/>
      <c r="J94" s="28"/>
      <c r="K94" s="28"/>
      <c r="L94" s="28"/>
      <c r="M94" s="26"/>
      <c r="N94" s="26"/>
      <c r="O94" s="28"/>
      <c r="P94" s="28"/>
      <c r="Q94" s="28"/>
    </row>
    <row r="95" ht="18.75" spans="1:17">
      <c r="A95" s="22">
        <v>90</v>
      </c>
      <c r="B95" s="23" t="s">
        <v>92</v>
      </c>
      <c r="C95" s="23" t="s">
        <v>316</v>
      </c>
      <c r="D95" s="24">
        <v>4566659.8551</v>
      </c>
      <c r="E95" s="24">
        <v>1303494.4792</v>
      </c>
      <c r="F95" s="25">
        <f t="shared" si="1"/>
        <v>5870154.3343</v>
      </c>
      <c r="G95" s="26"/>
      <c r="H95" s="26"/>
      <c r="I95" s="28"/>
      <c r="J95" s="28"/>
      <c r="K95" s="28"/>
      <c r="L95" s="28"/>
      <c r="M95" s="26"/>
      <c r="N95" s="26"/>
      <c r="O95" s="28"/>
      <c r="P95" s="28"/>
      <c r="Q95" s="28"/>
    </row>
    <row r="96" ht="18.75" spans="1:17">
      <c r="A96" s="22">
        <v>91</v>
      </c>
      <c r="B96" s="23" t="s">
        <v>93</v>
      </c>
      <c r="C96" s="23" t="s">
        <v>321</v>
      </c>
      <c r="D96" s="24">
        <v>7699882.2174</v>
      </c>
      <c r="E96" s="24">
        <v>2197832.6128</v>
      </c>
      <c r="F96" s="25">
        <f t="shared" si="1"/>
        <v>9897714.8302</v>
      </c>
      <c r="G96" s="26"/>
      <c r="H96" s="26"/>
      <c r="I96" s="28"/>
      <c r="J96" s="28"/>
      <c r="K96" s="28"/>
      <c r="L96" s="28"/>
      <c r="M96" s="26"/>
      <c r="N96" s="26"/>
      <c r="O96" s="28"/>
      <c r="P96" s="28"/>
      <c r="Q96" s="28"/>
    </row>
    <row r="97" ht="18.75" spans="1:17">
      <c r="A97" s="22">
        <v>92</v>
      </c>
      <c r="B97" s="23" t="s">
        <v>93</v>
      </c>
      <c r="C97" s="23" t="s">
        <v>93</v>
      </c>
      <c r="D97" s="24">
        <v>9298418.7397</v>
      </c>
      <c r="E97" s="24">
        <v>2654114.3587</v>
      </c>
      <c r="F97" s="25">
        <f t="shared" si="1"/>
        <v>11952533.0984</v>
      </c>
      <c r="G97" s="26"/>
      <c r="H97" s="26"/>
      <c r="I97" s="28"/>
      <c r="J97" s="28"/>
      <c r="K97" s="28"/>
      <c r="L97" s="28"/>
      <c r="M97" s="26"/>
      <c r="N97" s="26"/>
      <c r="O97" s="28"/>
      <c r="P97" s="28"/>
      <c r="Q97" s="28"/>
    </row>
    <row r="98" ht="18.75" spans="1:17">
      <c r="A98" s="22">
        <v>93</v>
      </c>
      <c r="B98" s="23" t="s">
        <v>93</v>
      </c>
      <c r="C98" s="23" t="s">
        <v>324</v>
      </c>
      <c r="D98" s="24">
        <v>4066630.5803</v>
      </c>
      <c r="E98" s="24">
        <v>1160767.5366</v>
      </c>
      <c r="F98" s="25">
        <f t="shared" si="1"/>
        <v>5227398.1169</v>
      </c>
      <c r="G98" s="26"/>
      <c r="H98" s="26"/>
      <c r="I98" s="28"/>
      <c r="J98" s="28"/>
      <c r="K98" s="28"/>
      <c r="L98" s="28"/>
      <c r="M98" s="26"/>
      <c r="N98" s="26"/>
      <c r="O98" s="28"/>
      <c r="P98" s="28"/>
      <c r="Q98" s="28"/>
    </row>
    <row r="99" ht="18.75" spans="1:17">
      <c r="A99" s="22">
        <v>94</v>
      </c>
      <c r="B99" s="23" t="s">
        <v>93</v>
      </c>
      <c r="C99" s="23" t="s">
        <v>326</v>
      </c>
      <c r="D99" s="24">
        <v>4806092.9138</v>
      </c>
      <c r="E99" s="24">
        <v>1371837.5746</v>
      </c>
      <c r="F99" s="25">
        <f t="shared" si="1"/>
        <v>6177930.4884</v>
      </c>
      <c r="G99" s="26"/>
      <c r="H99" s="26"/>
      <c r="I99" s="28"/>
      <c r="J99" s="28"/>
      <c r="K99" s="28"/>
      <c r="L99" s="28"/>
      <c r="M99" s="26"/>
      <c r="N99" s="26"/>
      <c r="O99" s="28"/>
      <c r="P99" s="28"/>
      <c r="Q99" s="28"/>
    </row>
    <row r="100" ht="18.75" spans="1:17">
      <c r="A100" s="22">
        <v>95</v>
      </c>
      <c r="B100" s="23" t="s">
        <v>93</v>
      </c>
      <c r="C100" s="23" t="s">
        <v>328</v>
      </c>
      <c r="D100" s="24">
        <v>6096726.7901</v>
      </c>
      <c r="E100" s="24">
        <v>1740232.4597</v>
      </c>
      <c r="F100" s="25">
        <f t="shared" si="1"/>
        <v>7836959.2498</v>
      </c>
      <c r="G100" s="26"/>
      <c r="H100" s="26"/>
      <c r="I100" s="28"/>
      <c r="J100" s="28"/>
      <c r="K100" s="28"/>
      <c r="L100" s="28"/>
      <c r="M100" s="26"/>
      <c r="N100" s="26"/>
      <c r="O100" s="28"/>
      <c r="P100" s="28"/>
      <c r="Q100" s="28"/>
    </row>
    <row r="101" ht="18.75" spans="1:17">
      <c r="A101" s="22">
        <v>96</v>
      </c>
      <c r="B101" s="23" t="s">
        <v>93</v>
      </c>
      <c r="C101" s="23" t="s">
        <v>330</v>
      </c>
      <c r="D101" s="24">
        <v>4037159.5791</v>
      </c>
      <c r="E101" s="24">
        <v>1152355.4173</v>
      </c>
      <c r="F101" s="25">
        <f t="shared" si="1"/>
        <v>5189514.9964</v>
      </c>
      <c r="G101" s="26"/>
      <c r="H101" s="26"/>
      <c r="I101" s="28"/>
      <c r="J101" s="28"/>
      <c r="K101" s="28"/>
      <c r="L101" s="28"/>
      <c r="M101" s="26"/>
      <c r="N101" s="26"/>
      <c r="O101" s="28"/>
      <c r="P101" s="28"/>
      <c r="Q101" s="28"/>
    </row>
    <row r="102" ht="18.75" spans="1:17">
      <c r="A102" s="22">
        <v>97</v>
      </c>
      <c r="B102" s="23" t="s">
        <v>93</v>
      </c>
      <c r="C102" s="23" t="s">
        <v>332</v>
      </c>
      <c r="D102" s="24">
        <v>6440771.0285</v>
      </c>
      <c r="E102" s="24">
        <v>1838435.4745</v>
      </c>
      <c r="F102" s="25">
        <f t="shared" si="1"/>
        <v>8279206.503</v>
      </c>
      <c r="G102" s="26"/>
      <c r="H102" s="26"/>
      <c r="I102" s="28"/>
      <c r="J102" s="28"/>
      <c r="K102" s="28"/>
      <c r="L102" s="28"/>
      <c r="M102" s="26"/>
      <c r="N102" s="26"/>
      <c r="O102" s="28"/>
      <c r="P102" s="28"/>
      <c r="Q102" s="28"/>
    </row>
    <row r="103" ht="18.75" spans="1:17">
      <c r="A103" s="22">
        <v>98</v>
      </c>
      <c r="B103" s="23" t="s">
        <v>93</v>
      </c>
      <c r="C103" s="23" t="s">
        <v>334</v>
      </c>
      <c r="D103" s="24">
        <v>6501770.6426</v>
      </c>
      <c r="E103" s="24">
        <v>1855847.0319</v>
      </c>
      <c r="F103" s="25">
        <f t="shared" si="1"/>
        <v>8357617.6745</v>
      </c>
      <c r="G103" s="26"/>
      <c r="H103" s="26"/>
      <c r="I103" s="28"/>
      <c r="J103" s="28"/>
      <c r="K103" s="28"/>
      <c r="L103" s="28"/>
      <c r="M103" s="26"/>
      <c r="N103" s="26"/>
      <c r="O103" s="28"/>
      <c r="P103" s="28"/>
      <c r="Q103" s="28"/>
    </row>
    <row r="104" ht="18.75" spans="1:17">
      <c r="A104" s="22">
        <v>99</v>
      </c>
      <c r="B104" s="23" t="s">
        <v>93</v>
      </c>
      <c r="C104" s="23" t="s">
        <v>336</v>
      </c>
      <c r="D104" s="24">
        <v>4573276.0047</v>
      </c>
      <c r="E104" s="24">
        <v>1305382.9743</v>
      </c>
      <c r="F104" s="25">
        <f t="shared" si="1"/>
        <v>5878658.979</v>
      </c>
      <c r="G104" s="26"/>
      <c r="H104" s="26"/>
      <c r="I104" s="28"/>
      <c r="J104" s="28"/>
      <c r="K104" s="28"/>
      <c r="L104" s="28"/>
      <c r="M104" s="26"/>
      <c r="N104" s="26"/>
      <c r="O104" s="28"/>
      <c r="P104" s="28"/>
      <c r="Q104" s="28"/>
    </row>
    <row r="105" ht="18.75" spans="1:17">
      <c r="A105" s="22">
        <v>100</v>
      </c>
      <c r="B105" s="23" t="s">
        <v>93</v>
      </c>
      <c r="C105" s="23" t="s">
        <v>337</v>
      </c>
      <c r="D105" s="24">
        <v>5237735.7225</v>
      </c>
      <c r="E105" s="24">
        <v>1495044.4777</v>
      </c>
      <c r="F105" s="25">
        <f t="shared" si="1"/>
        <v>6732780.2002</v>
      </c>
      <c r="G105" s="26"/>
      <c r="H105" s="26"/>
      <c r="I105" s="28"/>
      <c r="J105" s="28"/>
      <c r="K105" s="28"/>
      <c r="L105" s="28"/>
      <c r="M105" s="26"/>
      <c r="N105" s="26"/>
      <c r="O105" s="28"/>
      <c r="P105" s="28"/>
      <c r="Q105" s="28"/>
    </row>
    <row r="106" ht="18.75" spans="1:17">
      <c r="A106" s="22">
        <v>101</v>
      </c>
      <c r="B106" s="23" t="s">
        <v>93</v>
      </c>
      <c r="C106" s="23" t="s">
        <v>339</v>
      </c>
      <c r="D106" s="24">
        <v>4052794.2891</v>
      </c>
      <c r="E106" s="24">
        <v>1156818.1447</v>
      </c>
      <c r="F106" s="25">
        <f t="shared" si="1"/>
        <v>5209612.4338</v>
      </c>
      <c r="G106" s="26"/>
      <c r="H106" s="26"/>
      <c r="I106" s="28"/>
      <c r="J106" s="28"/>
      <c r="K106" s="28"/>
      <c r="L106" s="28"/>
      <c r="M106" s="26"/>
      <c r="N106" s="26"/>
      <c r="O106" s="28"/>
      <c r="P106" s="28"/>
      <c r="Q106" s="28"/>
    </row>
    <row r="107" ht="18.75" spans="1:17">
      <c r="A107" s="22">
        <v>102</v>
      </c>
      <c r="B107" s="23" t="s">
        <v>93</v>
      </c>
      <c r="C107" s="23" t="s">
        <v>341</v>
      </c>
      <c r="D107" s="24">
        <v>6276174.2758</v>
      </c>
      <c r="E107" s="24">
        <v>1791453.4427</v>
      </c>
      <c r="F107" s="25">
        <f t="shared" si="1"/>
        <v>8067627.7185</v>
      </c>
      <c r="G107" s="26"/>
      <c r="H107" s="26"/>
      <c r="I107" s="28"/>
      <c r="J107" s="28"/>
      <c r="K107" s="28"/>
      <c r="L107" s="28"/>
      <c r="M107" s="26"/>
      <c r="N107" s="26"/>
      <c r="O107" s="28"/>
      <c r="P107" s="28"/>
      <c r="Q107" s="28"/>
    </row>
    <row r="108" ht="18.75" spans="1:17">
      <c r="A108" s="22">
        <v>103</v>
      </c>
      <c r="B108" s="23" t="s">
        <v>93</v>
      </c>
      <c r="C108" s="23" t="s">
        <v>343</v>
      </c>
      <c r="D108" s="24">
        <v>5161853.8204</v>
      </c>
      <c r="E108" s="24">
        <v>1473384.9621</v>
      </c>
      <c r="F108" s="25">
        <f t="shared" si="1"/>
        <v>6635238.7825</v>
      </c>
      <c r="G108" s="26"/>
      <c r="H108" s="26"/>
      <c r="I108" s="28"/>
      <c r="J108" s="28"/>
      <c r="K108" s="28"/>
      <c r="L108" s="28"/>
      <c r="M108" s="26"/>
      <c r="N108" s="26"/>
      <c r="O108" s="28"/>
      <c r="P108" s="28"/>
      <c r="Q108" s="28"/>
    </row>
    <row r="109" ht="18.75" spans="1:17">
      <c r="A109" s="22">
        <v>104</v>
      </c>
      <c r="B109" s="23" t="s">
        <v>93</v>
      </c>
      <c r="C109" s="23" t="s">
        <v>345</v>
      </c>
      <c r="D109" s="24">
        <v>6027422.1922</v>
      </c>
      <c r="E109" s="24">
        <v>1720450.3512</v>
      </c>
      <c r="F109" s="25">
        <f t="shared" si="1"/>
        <v>7747872.5434</v>
      </c>
      <c r="G109" s="26"/>
      <c r="H109" s="26"/>
      <c r="I109" s="28"/>
      <c r="J109" s="28"/>
      <c r="K109" s="28"/>
      <c r="L109" s="28"/>
      <c r="M109" s="26"/>
      <c r="N109" s="26"/>
      <c r="O109" s="28"/>
      <c r="P109" s="28"/>
      <c r="Q109" s="28"/>
    </row>
    <row r="110" ht="18.75" spans="1:17">
      <c r="A110" s="22">
        <v>105</v>
      </c>
      <c r="B110" s="23" t="s">
        <v>93</v>
      </c>
      <c r="C110" s="23" t="s">
        <v>347</v>
      </c>
      <c r="D110" s="24">
        <v>7724008.2243</v>
      </c>
      <c r="E110" s="24">
        <v>2204719.072</v>
      </c>
      <c r="F110" s="25">
        <f t="shared" si="1"/>
        <v>9928727.2963</v>
      </c>
      <c r="G110" s="26"/>
      <c r="H110" s="26"/>
      <c r="I110" s="28"/>
      <c r="J110" s="28"/>
      <c r="K110" s="28"/>
      <c r="L110" s="28"/>
      <c r="M110" s="26"/>
      <c r="N110" s="26"/>
      <c r="O110" s="28"/>
      <c r="P110" s="28"/>
      <c r="Q110" s="28"/>
    </row>
    <row r="111" ht="18.75" spans="1:17">
      <c r="A111" s="22">
        <v>106</v>
      </c>
      <c r="B111" s="23" t="s">
        <v>93</v>
      </c>
      <c r="C111" s="23" t="s">
        <v>349</v>
      </c>
      <c r="D111" s="24">
        <v>5790535.5769</v>
      </c>
      <c r="E111" s="24">
        <v>1652834.1054</v>
      </c>
      <c r="F111" s="25">
        <f t="shared" si="1"/>
        <v>7443369.6823</v>
      </c>
      <c r="G111" s="26"/>
      <c r="H111" s="26"/>
      <c r="I111" s="28"/>
      <c r="J111" s="28"/>
      <c r="K111" s="28"/>
      <c r="L111" s="28"/>
      <c r="M111" s="26"/>
      <c r="N111" s="26"/>
      <c r="O111" s="28"/>
      <c r="P111" s="28"/>
      <c r="Q111" s="28"/>
    </row>
    <row r="112" ht="37.5" spans="1:17">
      <c r="A112" s="22">
        <v>107</v>
      </c>
      <c r="B112" s="23" t="s">
        <v>93</v>
      </c>
      <c r="C112" s="23" t="s">
        <v>351</v>
      </c>
      <c r="D112" s="24">
        <v>5695435.7389</v>
      </c>
      <c r="E112" s="24">
        <v>1625689.0765</v>
      </c>
      <c r="F112" s="25">
        <f t="shared" si="1"/>
        <v>7321124.8154</v>
      </c>
      <c r="G112" s="26"/>
      <c r="H112" s="26"/>
      <c r="I112" s="28"/>
      <c r="J112" s="28"/>
      <c r="K112" s="28"/>
      <c r="L112" s="28"/>
      <c r="M112" s="26"/>
      <c r="N112" s="26"/>
      <c r="O112" s="28"/>
      <c r="P112" s="28"/>
      <c r="Q112" s="28"/>
    </row>
    <row r="113" ht="18.75" spans="1:17">
      <c r="A113" s="22">
        <v>108</v>
      </c>
      <c r="B113" s="23" t="s">
        <v>93</v>
      </c>
      <c r="C113" s="23" t="s">
        <v>353</v>
      </c>
      <c r="D113" s="24">
        <v>8009546.6293</v>
      </c>
      <c r="E113" s="24">
        <v>2286222.3471</v>
      </c>
      <c r="F113" s="25">
        <f t="shared" si="1"/>
        <v>10295768.9764</v>
      </c>
      <c r="G113" s="26"/>
      <c r="H113" s="26"/>
      <c r="I113" s="28"/>
      <c r="J113" s="28"/>
      <c r="K113" s="28"/>
      <c r="L113" s="28"/>
      <c r="M113" s="26"/>
      <c r="N113" s="26"/>
      <c r="O113" s="28"/>
      <c r="P113" s="28"/>
      <c r="Q113" s="28"/>
    </row>
    <row r="114" ht="18.75" spans="1:17">
      <c r="A114" s="22">
        <v>109</v>
      </c>
      <c r="B114" s="23" t="s">
        <v>93</v>
      </c>
      <c r="C114" s="23" t="s">
        <v>355</v>
      </c>
      <c r="D114" s="24">
        <v>4457777.1652</v>
      </c>
      <c r="E114" s="24">
        <v>1272415.312</v>
      </c>
      <c r="F114" s="25">
        <f t="shared" si="1"/>
        <v>5730192.4772</v>
      </c>
      <c r="G114" s="26"/>
      <c r="H114" s="26"/>
      <c r="I114" s="28"/>
      <c r="J114" s="28"/>
      <c r="K114" s="28"/>
      <c r="L114" s="28"/>
      <c r="M114" s="26"/>
      <c r="N114" s="26"/>
      <c r="O114" s="28"/>
      <c r="P114" s="28"/>
      <c r="Q114" s="28"/>
    </row>
    <row r="115" ht="18.75" spans="1:17">
      <c r="A115" s="22">
        <v>110</v>
      </c>
      <c r="B115" s="23" t="s">
        <v>93</v>
      </c>
      <c r="C115" s="23" t="s">
        <v>357</v>
      </c>
      <c r="D115" s="24">
        <v>4988122.1749</v>
      </c>
      <c r="E115" s="24">
        <v>1423795.4923</v>
      </c>
      <c r="F115" s="25">
        <f t="shared" si="1"/>
        <v>6411917.6672</v>
      </c>
      <c r="G115" s="26"/>
      <c r="H115" s="26"/>
      <c r="I115" s="28"/>
      <c r="J115" s="28"/>
      <c r="K115" s="28"/>
      <c r="L115" s="28"/>
      <c r="M115" s="26"/>
      <c r="N115" s="26"/>
      <c r="O115" s="28"/>
      <c r="P115" s="28"/>
      <c r="Q115" s="28"/>
    </row>
    <row r="116" ht="18.75" spans="1:17">
      <c r="A116" s="22">
        <v>111</v>
      </c>
      <c r="B116" s="23" t="s">
        <v>94</v>
      </c>
      <c r="C116" s="23" t="s">
        <v>362</v>
      </c>
      <c r="D116" s="24">
        <v>5664383.1232</v>
      </c>
      <c r="E116" s="24">
        <v>1616825.5056</v>
      </c>
      <c r="F116" s="25">
        <f t="shared" si="1"/>
        <v>7281208.6288</v>
      </c>
      <c r="G116" s="26"/>
      <c r="H116" s="26"/>
      <c r="I116" s="28"/>
      <c r="J116" s="28"/>
      <c r="K116" s="28"/>
      <c r="L116" s="28"/>
      <c r="M116" s="26"/>
      <c r="N116" s="26"/>
      <c r="O116" s="28"/>
      <c r="P116" s="28"/>
      <c r="Q116" s="28"/>
    </row>
    <row r="117" ht="18.75" spans="1:17">
      <c r="A117" s="22">
        <v>112</v>
      </c>
      <c r="B117" s="23" t="s">
        <v>94</v>
      </c>
      <c r="C117" s="23" t="s">
        <v>364</v>
      </c>
      <c r="D117" s="24">
        <v>6502741.1937</v>
      </c>
      <c r="E117" s="24">
        <v>1856124.0632</v>
      </c>
      <c r="F117" s="25">
        <f t="shared" si="1"/>
        <v>8358865.2569</v>
      </c>
      <c r="G117" s="26"/>
      <c r="H117" s="26"/>
      <c r="I117" s="28"/>
      <c r="J117" s="28"/>
      <c r="K117" s="28"/>
      <c r="L117" s="28"/>
      <c r="M117" s="26"/>
      <c r="N117" s="26"/>
      <c r="O117" s="28"/>
      <c r="P117" s="28"/>
      <c r="Q117" s="28"/>
    </row>
    <row r="118" ht="37.5" spans="1:17">
      <c r="A118" s="22">
        <v>113</v>
      </c>
      <c r="B118" s="23" t="s">
        <v>94</v>
      </c>
      <c r="C118" s="23" t="s">
        <v>366</v>
      </c>
      <c r="D118" s="24">
        <v>4327581.1716</v>
      </c>
      <c r="E118" s="24">
        <v>1235252.5357</v>
      </c>
      <c r="F118" s="25">
        <f t="shared" si="1"/>
        <v>5562833.7073</v>
      </c>
      <c r="G118" s="26"/>
      <c r="H118" s="26"/>
      <c r="I118" s="28"/>
      <c r="J118" s="28"/>
      <c r="K118" s="28"/>
      <c r="L118" s="28"/>
      <c r="M118" s="26"/>
      <c r="N118" s="26"/>
      <c r="O118" s="28"/>
      <c r="P118" s="28"/>
      <c r="Q118" s="28"/>
    </row>
    <row r="119" ht="18.75" spans="1:17">
      <c r="A119" s="22">
        <v>114</v>
      </c>
      <c r="B119" s="23" t="s">
        <v>94</v>
      </c>
      <c r="C119" s="23" t="s">
        <v>368</v>
      </c>
      <c r="D119" s="24">
        <v>5336103.0931</v>
      </c>
      <c r="E119" s="24">
        <v>1523122.1819</v>
      </c>
      <c r="F119" s="25">
        <f t="shared" si="1"/>
        <v>6859225.275</v>
      </c>
      <c r="G119" s="26"/>
      <c r="H119" s="26"/>
      <c r="I119" s="28"/>
      <c r="J119" s="28"/>
      <c r="K119" s="28"/>
      <c r="L119" s="28"/>
      <c r="M119" s="26"/>
      <c r="N119" s="26"/>
      <c r="O119" s="28"/>
      <c r="P119" s="28"/>
      <c r="Q119" s="28"/>
    </row>
    <row r="120" ht="18.75" spans="1:17">
      <c r="A120" s="22">
        <v>115</v>
      </c>
      <c r="B120" s="23" t="s">
        <v>94</v>
      </c>
      <c r="C120" s="23" t="s">
        <v>370</v>
      </c>
      <c r="D120" s="24">
        <v>5607779.1275</v>
      </c>
      <c r="E120" s="24">
        <v>1600668.6211</v>
      </c>
      <c r="F120" s="25">
        <f t="shared" si="1"/>
        <v>7208447.7486</v>
      </c>
      <c r="G120" s="26"/>
      <c r="H120" s="26"/>
      <c r="I120" s="28"/>
      <c r="J120" s="28"/>
      <c r="K120" s="28"/>
      <c r="L120" s="28"/>
      <c r="M120" s="26"/>
      <c r="N120" s="26"/>
      <c r="O120" s="28"/>
      <c r="P120" s="28"/>
      <c r="Q120" s="28"/>
    </row>
    <row r="121" ht="18.75" spans="1:17">
      <c r="A121" s="22">
        <v>116</v>
      </c>
      <c r="B121" s="23" t="s">
        <v>94</v>
      </c>
      <c r="C121" s="23" t="s">
        <v>372</v>
      </c>
      <c r="D121" s="24">
        <v>5513317.4021</v>
      </c>
      <c r="E121" s="24">
        <v>1573705.7333</v>
      </c>
      <c r="F121" s="25">
        <f t="shared" si="1"/>
        <v>7087023.1354</v>
      </c>
      <c r="G121" s="26"/>
      <c r="H121" s="26"/>
      <c r="I121" s="28"/>
      <c r="J121" s="28"/>
      <c r="K121" s="28"/>
      <c r="L121" s="28"/>
      <c r="M121" s="26"/>
      <c r="N121" s="26"/>
      <c r="O121" s="28"/>
      <c r="P121" s="28"/>
      <c r="Q121" s="28"/>
    </row>
    <row r="122" ht="18.75" spans="1:17">
      <c r="A122" s="22">
        <v>117</v>
      </c>
      <c r="B122" s="23" t="s">
        <v>94</v>
      </c>
      <c r="C122" s="23" t="s">
        <v>374</v>
      </c>
      <c r="D122" s="24">
        <v>7617025.1151</v>
      </c>
      <c r="E122" s="24">
        <v>2174182.1157</v>
      </c>
      <c r="F122" s="25">
        <f t="shared" si="1"/>
        <v>9791207.2308</v>
      </c>
      <c r="G122" s="26"/>
      <c r="H122" s="26"/>
      <c r="I122" s="28"/>
      <c r="J122" s="28"/>
      <c r="K122" s="28"/>
      <c r="L122" s="28"/>
      <c r="M122" s="26"/>
      <c r="N122" s="26"/>
      <c r="O122" s="28"/>
      <c r="P122" s="28"/>
      <c r="Q122" s="28"/>
    </row>
    <row r="123" ht="18.75" spans="1:17">
      <c r="A123" s="22">
        <v>118</v>
      </c>
      <c r="B123" s="23" t="s">
        <v>94</v>
      </c>
      <c r="C123" s="23" t="s">
        <v>376</v>
      </c>
      <c r="D123" s="24">
        <v>7030798.908</v>
      </c>
      <c r="E123" s="24">
        <v>2006851.3644</v>
      </c>
      <c r="F123" s="25">
        <f t="shared" si="1"/>
        <v>9037650.2724</v>
      </c>
      <c r="G123" s="26"/>
      <c r="H123" s="26"/>
      <c r="I123" s="28"/>
      <c r="J123" s="28"/>
      <c r="K123" s="28"/>
      <c r="L123" s="28"/>
      <c r="M123" s="26"/>
      <c r="N123" s="26"/>
      <c r="O123" s="28"/>
      <c r="P123" s="28"/>
      <c r="Q123" s="28"/>
    </row>
    <row r="124" ht="18.75" spans="1:17">
      <c r="A124" s="22">
        <v>119</v>
      </c>
      <c r="B124" s="23" t="s">
        <v>95</v>
      </c>
      <c r="C124" s="23" t="s">
        <v>381</v>
      </c>
      <c r="D124" s="24">
        <v>5602270.5075</v>
      </c>
      <c r="E124" s="24">
        <v>1599096.2562</v>
      </c>
      <c r="F124" s="25">
        <f t="shared" si="1"/>
        <v>7201366.7637</v>
      </c>
      <c r="G124" s="26"/>
      <c r="H124" s="26"/>
      <c r="I124" s="28"/>
      <c r="J124" s="28"/>
      <c r="K124" s="28"/>
      <c r="L124" s="28"/>
      <c r="M124" s="26"/>
      <c r="N124" s="26"/>
      <c r="O124" s="28"/>
      <c r="P124" s="28"/>
      <c r="Q124" s="28"/>
    </row>
    <row r="125" ht="18.75" spans="1:17">
      <c r="A125" s="22">
        <v>120</v>
      </c>
      <c r="B125" s="23" t="s">
        <v>95</v>
      </c>
      <c r="C125" s="23" t="s">
        <v>383</v>
      </c>
      <c r="D125" s="24">
        <v>4943156.0555</v>
      </c>
      <c r="E125" s="24">
        <v>1410960.4903</v>
      </c>
      <c r="F125" s="25">
        <f t="shared" si="1"/>
        <v>6354116.5458</v>
      </c>
      <c r="G125" s="26"/>
      <c r="H125" s="26"/>
      <c r="I125" s="28"/>
      <c r="J125" s="28"/>
      <c r="K125" s="28"/>
      <c r="L125" s="28"/>
      <c r="M125" s="26"/>
      <c r="N125" s="26"/>
      <c r="O125" s="28"/>
      <c r="P125" s="28"/>
      <c r="Q125" s="28"/>
    </row>
    <row r="126" ht="18.75" spans="1:17">
      <c r="A126" s="22">
        <v>121</v>
      </c>
      <c r="B126" s="23" t="s">
        <v>95</v>
      </c>
      <c r="C126" s="23" t="s">
        <v>385</v>
      </c>
      <c r="D126" s="24">
        <v>4786444.697</v>
      </c>
      <c r="E126" s="24">
        <v>1366229.2432</v>
      </c>
      <c r="F126" s="25">
        <f t="shared" si="1"/>
        <v>6152673.9402</v>
      </c>
      <c r="G126" s="26"/>
      <c r="H126" s="26"/>
      <c r="I126" s="28"/>
      <c r="J126" s="28"/>
      <c r="K126" s="28"/>
      <c r="L126" s="28"/>
      <c r="M126" s="26"/>
      <c r="N126" s="26"/>
      <c r="O126" s="28"/>
      <c r="P126" s="28"/>
      <c r="Q126" s="28"/>
    </row>
    <row r="127" ht="18.75" spans="1:17">
      <c r="A127" s="22">
        <v>122</v>
      </c>
      <c r="B127" s="23" t="s">
        <v>95</v>
      </c>
      <c r="C127" s="23" t="s">
        <v>387</v>
      </c>
      <c r="D127" s="24">
        <v>5674267.6238</v>
      </c>
      <c r="E127" s="24">
        <v>1619646.9095</v>
      </c>
      <c r="F127" s="25">
        <f t="shared" si="1"/>
        <v>7293914.5333</v>
      </c>
      <c r="G127" s="26"/>
      <c r="H127" s="26"/>
      <c r="I127" s="28"/>
      <c r="J127" s="28"/>
      <c r="K127" s="28"/>
      <c r="L127" s="28"/>
      <c r="M127" s="26"/>
      <c r="N127" s="26"/>
      <c r="O127" s="28"/>
      <c r="P127" s="28"/>
      <c r="Q127" s="28"/>
    </row>
    <row r="128" ht="18.75" spans="1:17">
      <c r="A128" s="22">
        <v>123</v>
      </c>
      <c r="B128" s="23" t="s">
        <v>95</v>
      </c>
      <c r="C128" s="23" t="s">
        <v>389</v>
      </c>
      <c r="D128" s="24">
        <v>7364315.9188</v>
      </c>
      <c r="E128" s="24">
        <v>2102049.5171</v>
      </c>
      <c r="F128" s="25">
        <f t="shared" si="1"/>
        <v>9466365.4359</v>
      </c>
      <c r="G128" s="26"/>
      <c r="H128" s="26"/>
      <c r="I128" s="28"/>
      <c r="J128" s="28"/>
      <c r="K128" s="28"/>
      <c r="L128" s="28"/>
      <c r="M128" s="26"/>
      <c r="N128" s="26"/>
      <c r="O128" s="28"/>
      <c r="P128" s="28"/>
      <c r="Q128" s="28"/>
    </row>
    <row r="129" ht="18.75" spans="1:17">
      <c r="A129" s="22">
        <v>124</v>
      </c>
      <c r="B129" s="23" t="s">
        <v>95</v>
      </c>
      <c r="C129" s="23" t="s">
        <v>391</v>
      </c>
      <c r="D129" s="24">
        <v>6016738.4071</v>
      </c>
      <c r="E129" s="24">
        <v>1717400.8018</v>
      </c>
      <c r="F129" s="25">
        <f t="shared" si="1"/>
        <v>7734139.2089</v>
      </c>
      <c r="G129" s="26"/>
      <c r="H129" s="26"/>
      <c r="I129" s="28"/>
      <c r="J129" s="28"/>
      <c r="K129" s="28"/>
      <c r="L129" s="28"/>
      <c r="M129" s="26"/>
      <c r="N129" s="26"/>
      <c r="O129" s="28"/>
      <c r="P129" s="28"/>
      <c r="Q129" s="28"/>
    </row>
    <row r="130" ht="18.75" spans="1:17">
      <c r="A130" s="22">
        <v>125</v>
      </c>
      <c r="B130" s="23" t="s">
        <v>95</v>
      </c>
      <c r="C130" s="23" t="s">
        <v>393</v>
      </c>
      <c r="D130" s="24">
        <v>5707438.0325</v>
      </c>
      <c r="E130" s="24">
        <v>1629114.9772</v>
      </c>
      <c r="F130" s="25">
        <f t="shared" si="1"/>
        <v>7336553.0097</v>
      </c>
      <c r="G130" s="26"/>
      <c r="H130" s="26"/>
      <c r="I130" s="28"/>
      <c r="J130" s="28"/>
      <c r="K130" s="28"/>
      <c r="L130" s="28"/>
      <c r="M130" s="26"/>
      <c r="N130" s="26"/>
      <c r="O130" s="28"/>
      <c r="P130" s="28"/>
      <c r="Q130" s="28"/>
    </row>
    <row r="131" ht="18.75" spans="1:17">
      <c r="A131" s="22">
        <v>126</v>
      </c>
      <c r="B131" s="23" t="s">
        <v>95</v>
      </c>
      <c r="C131" s="23" t="s">
        <v>395</v>
      </c>
      <c r="D131" s="24">
        <v>4904701.1528</v>
      </c>
      <c r="E131" s="24">
        <v>1399984.0316</v>
      </c>
      <c r="F131" s="25">
        <f t="shared" si="1"/>
        <v>6304685.1844</v>
      </c>
      <c r="G131" s="26"/>
      <c r="H131" s="26"/>
      <c r="I131" s="28"/>
      <c r="J131" s="28"/>
      <c r="K131" s="28"/>
      <c r="L131" s="28"/>
      <c r="M131" s="26"/>
      <c r="N131" s="26"/>
      <c r="O131" s="28"/>
      <c r="P131" s="28"/>
      <c r="Q131" s="28"/>
    </row>
    <row r="132" ht="18.75" spans="1:17">
      <c r="A132" s="22">
        <v>127</v>
      </c>
      <c r="B132" s="23" t="s">
        <v>95</v>
      </c>
      <c r="C132" s="23" t="s">
        <v>397</v>
      </c>
      <c r="D132" s="24">
        <v>6195902.5693</v>
      </c>
      <c r="E132" s="24">
        <v>1768540.9137</v>
      </c>
      <c r="F132" s="25">
        <f t="shared" si="1"/>
        <v>7964443.483</v>
      </c>
      <c r="G132" s="26"/>
      <c r="H132" s="26"/>
      <c r="I132" s="28"/>
      <c r="J132" s="28"/>
      <c r="K132" s="28"/>
      <c r="L132" s="28"/>
      <c r="M132" s="26"/>
      <c r="N132" s="26"/>
      <c r="O132" s="28"/>
      <c r="P132" s="28"/>
      <c r="Q132" s="28"/>
    </row>
    <row r="133" ht="18.75" spans="1:17">
      <c r="A133" s="22">
        <v>128</v>
      </c>
      <c r="B133" s="23" t="s">
        <v>95</v>
      </c>
      <c r="C133" s="23" t="s">
        <v>399</v>
      </c>
      <c r="D133" s="24">
        <v>5862026.2263</v>
      </c>
      <c r="E133" s="24">
        <v>1673240.1942</v>
      </c>
      <c r="F133" s="25">
        <f t="shared" si="1"/>
        <v>7535266.4205</v>
      </c>
      <c r="G133" s="26"/>
      <c r="H133" s="26"/>
      <c r="I133" s="28"/>
      <c r="J133" s="28"/>
      <c r="K133" s="28"/>
      <c r="L133" s="28"/>
      <c r="M133" s="26"/>
      <c r="N133" s="26"/>
      <c r="O133" s="28"/>
      <c r="P133" s="28"/>
      <c r="Q133" s="28"/>
    </row>
    <row r="134" ht="18.75" spans="1:17">
      <c r="A134" s="22">
        <v>129</v>
      </c>
      <c r="B134" s="23" t="s">
        <v>95</v>
      </c>
      <c r="C134" s="23" t="s">
        <v>401</v>
      </c>
      <c r="D134" s="24">
        <v>6711628.7997</v>
      </c>
      <c r="E134" s="24">
        <v>1915748.351</v>
      </c>
      <c r="F134" s="25">
        <f t="shared" si="1"/>
        <v>8627377.1507</v>
      </c>
      <c r="G134" s="26"/>
      <c r="H134" s="26"/>
      <c r="I134" s="28"/>
      <c r="J134" s="28"/>
      <c r="K134" s="28"/>
      <c r="L134" s="28"/>
      <c r="M134" s="26"/>
      <c r="N134" s="26"/>
      <c r="O134" s="28"/>
      <c r="P134" s="28"/>
      <c r="Q134" s="28"/>
    </row>
    <row r="135" ht="18.75" spans="1:17">
      <c r="A135" s="22">
        <v>130</v>
      </c>
      <c r="B135" s="23" t="s">
        <v>95</v>
      </c>
      <c r="C135" s="23" t="s">
        <v>403</v>
      </c>
      <c r="D135" s="24">
        <v>5154135.5965</v>
      </c>
      <c r="E135" s="24">
        <v>1471181.8941</v>
      </c>
      <c r="F135" s="25">
        <f t="shared" ref="F135:F198" si="2">D135+E135</f>
        <v>6625317.4906</v>
      </c>
      <c r="G135" s="26"/>
      <c r="H135" s="26"/>
      <c r="I135" s="28"/>
      <c r="J135" s="28"/>
      <c r="K135" s="28"/>
      <c r="L135" s="28"/>
      <c r="M135" s="26"/>
      <c r="N135" s="26"/>
      <c r="O135" s="28"/>
      <c r="P135" s="28"/>
      <c r="Q135" s="28"/>
    </row>
    <row r="136" ht="18.75" spans="1:17">
      <c r="A136" s="22">
        <v>131</v>
      </c>
      <c r="B136" s="23" t="s">
        <v>95</v>
      </c>
      <c r="C136" s="23" t="s">
        <v>405</v>
      </c>
      <c r="D136" s="24">
        <v>6191328.2944</v>
      </c>
      <c r="E136" s="24">
        <v>1767235.2456</v>
      </c>
      <c r="F136" s="25">
        <f t="shared" si="2"/>
        <v>7958563.54</v>
      </c>
      <c r="G136" s="26"/>
      <c r="H136" s="26"/>
      <c r="I136" s="28"/>
      <c r="J136" s="28"/>
      <c r="K136" s="28"/>
      <c r="L136" s="28"/>
      <c r="M136" s="26"/>
      <c r="N136" s="26"/>
      <c r="O136" s="28"/>
      <c r="P136" s="28"/>
      <c r="Q136" s="28"/>
    </row>
    <row r="137" ht="18.75" spans="1:17">
      <c r="A137" s="22">
        <v>132</v>
      </c>
      <c r="B137" s="23" t="s">
        <v>95</v>
      </c>
      <c r="C137" s="23" t="s">
        <v>407</v>
      </c>
      <c r="D137" s="24">
        <v>4573558.9851</v>
      </c>
      <c r="E137" s="24">
        <v>1305463.7474</v>
      </c>
      <c r="F137" s="25">
        <f t="shared" si="2"/>
        <v>5879022.7325</v>
      </c>
      <c r="G137" s="26"/>
      <c r="H137" s="26"/>
      <c r="I137" s="28"/>
      <c r="J137" s="28"/>
      <c r="K137" s="28"/>
      <c r="L137" s="28"/>
      <c r="M137" s="26"/>
      <c r="N137" s="26"/>
      <c r="O137" s="28"/>
      <c r="P137" s="28"/>
      <c r="Q137" s="28"/>
    </row>
    <row r="138" ht="18.75" spans="1:17">
      <c r="A138" s="22">
        <v>133</v>
      </c>
      <c r="B138" s="23" t="s">
        <v>95</v>
      </c>
      <c r="C138" s="23" t="s">
        <v>409</v>
      </c>
      <c r="D138" s="24">
        <v>4804620.4894</v>
      </c>
      <c r="E138" s="24">
        <v>1371417.29</v>
      </c>
      <c r="F138" s="25">
        <f t="shared" si="2"/>
        <v>6176037.7794</v>
      </c>
      <c r="G138" s="26"/>
      <c r="H138" s="26"/>
      <c r="I138" s="28"/>
      <c r="J138" s="28"/>
      <c r="K138" s="28"/>
      <c r="L138" s="28"/>
      <c r="M138" s="26"/>
      <c r="N138" s="26"/>
      <c r="O138" s="28"/>
      <c r="P138" s="28"/>
      <c r="Q138" s="28"/>
    </row>
    <row r="139" ht="18.75" spans="1:17">
      <c r="A139" s="22">
        <v>134</v>
      </c>
      <c r="B139" s="23" t="s">
        <v>95</v>
      </c>
      <c r="C139" s="23" t="s">
        <v>411</v>
      </c>
      <c r="D139" s="24">
        <v>4382399.8244</v>
      </c>
      <c r="E139" s="24">
        <v>1250899.817</v>
      </c>
      <c r="F139" s="25">
        <f t="shared" si="2"/>
        <v>5633299.6414</v>
      </c>
      <c r="G139" s="26"/>
      <c r="H139" s="26"/>
      <c r="I139" s="28"/>
      <c r="J139" s="28"/>
      <c r="K139" s="28"/>
      <c r="L139" s="28"/>
      <c r="M139" s="26"/>
      <c r="N139" s="26"/>
      <c r="O139" s="28"/>
      <c r="P139" s="28"/>
      <c r="Q139" s="28"/>
    </row>
    <row r="140" ht="18.75" spans="1:17">
      <c r="A140" s="22">
        <v>135</v>
      </c>
      <c r="B140" s="23" t="s">
        <v>95</v>
      </c>
      <c r="C140" s="23" t="s">
        <v>413</v>
      </c>
      <c r="D140" s="24">
        <v>5545074.547</v>
      </c>
      <c r="E140" s="24">
        <v>1582770.4029</v>
      </c>
      <c r="F140" s="25">
        <f t="shared" si="2"/>
        <v>7127844.9499</v>
      </c>
      <c r="G140" s="26"/>
      <c r="H140" s="26"/>
      <c r="I140" s="28"/>
      <c r="J140" s="28"/>
      <c r="K140" s="28"/>
      <c r="L140" s="28"/>
      <c r="M140" s="26"/>
      <c r="N140" s="26"/>
      <c r="O140" s="28"/>
      <c r="P140" s="28"/>
      <c r="Q140" s="28"/>
    </row>
    <row r="141" ht="18.75" spans="1:17">
      <c r="A141" s="22">
        <v>136</v>
      </c>
      <c r="B141" s="23" t="s">
        <v>95</v>
      </c>
      <c r="C141" s="23" t="s">
        <v>415</v>
      </c>
      <c r="D141" s="24">
        <v>5196298.3163</v>
      </c>
      <c r="E141" s="24">
        <v>1483216.7016</v>
      </c>
      <c r="F141" s="25">
        <f t="shared" si="2"/>
        <v>6679515.0179</v>
      </c>
      <c r="G141" s="26"/>
      <c r="H141" s="26"/>
      <c r="I141" s="28"/>
      <c r="J141" s="28"/>
      <c r="K141" s="28"/>
      <c r="L141" s="28"/>
      <c r="M141" s="26"/>
      <c r="N141" s="26"/>
      <c r="O141" s="28"/>
      <c r="P141" s="28"/>
      <c r="Q141" s="28"/>
    </row>
    <row r="142" ht="18.75" spans="1:17">
      <c r="A142" s="22">
        <v>137</v>
      </c>
      <c r="B142" s="23" t="s">
        <v>95</v>
      </c>
      <c r="C142" s="23" t="s">
        <v>417</v>
      </c>
      <c r="D142" s="24">
        <v>6085821.824</v>
      </c>
      <c r="E142" s="24">
        <v>1737119.777</v>
      </c>
      <c r="F142" s="25">
        <f t="shared" si="2"/>
        <v>7822941.601</v>
      </c>
      <c r="G142" s="26"/>
      <c r="H142" s="26"/>
      <c r="I142" s="28"/>
      <c r="J142" s="28"/>
      <c r="K142" s="28"/>
      <c r="L142" s="28"/>
      <c r="M142" s="26"/>
      <c r="N142" s="26"/>
      <c r="O142" s="28"/>
      <c r="P142" s="28"/>
      <c r="Q142" s="28"/>
    </row>
    <row r="143" ht="18.75" spans="1:17">
      <c r="A143" s="22">
        <v>138</v>
      </c>
      <c r="B143" s="23" t="s">
        <v>95</v>
      </c>
      <c r="C143" s="23" t="s">
        <v>419</v>
      </c>
      <c r="D143" s="24">
        <v>4217947.6996</v>
      </c>
      <c r="E143" s="24">
        <v>1203959.0674</v>
      </c>
      <c r="F143" s="25">
        <f t="shared" si="2"/>
        <v>5421906.767</v>
      </c>
      <c r="G143" s="26"/>
      <c r="H143" s="26"/>
      <c r="I143" s="28"/>
      <c r="J143" s="28"/>
      <c r="K143" s="28"/>
      <c r="L143" s="28"/>
      <c r="M143" s="26"/>
      <c r="N143" s="26"/>
      <c r="O143" s="28"/>
      <c r="P143" s="28"/>
      <c r="Q143" s="28"/>
    </row>
    <row r="144" ht="18.75" spans="1:17">
      <c r="A144" s="22">
        <v>139</v>
      </c>
      <c r="B144" s="23" t="s">
        <v>95</v>
      </c>
      <c r="C144" s="23" t="s">
        <v>421</v>
      </c>
      <c r="D144" s="24">
        <v>5767298.3252</v>
      </c>
      <c r="E144" s="24">
        <v>1646201.3299</v>
      </c>
      <c r="F144" s="25">
        <f t="shared" si="2"/>
        <v>7413499.6551</v>
      </c>
      <c r="G144" s="26"/>
      <c r="H144" s="26"/>
      <c r="I144" s="28"/>
      <c r="J144" s="28"/>
      <c r="K144" s="28"/>
      <c r="L144" s="28"/>
      <c r="M144" s="26"/>
      <c r="N144" s="26"/>
      <c r="O144" s="28"/>
      <c r="P144" s="28"/>
      <c r="Q144" s="28"/>
    </row>
    <row r="145" ht="18.75" spans="1:17">
      <c r="A145" s="22">
        <v>140</v>
      </c>
      <c r="B145" s="23" t="s">
        <v>95</v>
      </c>
      <c r="C145" s="23" t="s">
        <v>423</v>
      </c>
      <c r="D145" s="24">
        <v>5615722.9491</v>
      </c>
      <c r="E145" s="24">
        <v>1602936.0831</v>
      </c>
      <c r="F145" s="25">
        <f t="shared" si="2"/>
        <v>7218659.0322</v>
      </c>
      <c r="G145" s="26"/>
      <c r="H145" s="26"/>
      <c r="I145" s="28"/>
      <c r="J145" s="28"/>
      <c r="K145" s="28"/>
      <c r="L145" s="28"/>
      <c r="M145" s="26"/>
      <c r="N145" s="26"/>
      <c r="O145" s="28"/>
      <c r="P145" s="28"/>
      <c r="Q145" s="28"/>
    </row>
    <row r="146" ht="18.75" spans="1:17">
      <c r="A146" s="22">
        <v>141</v>
      </c>
      <c r="B146" s="23" t="s">
        <v>95</v>
      </c>
      <c r="C146" s="23" t="s">
        <v>425</v>
      </c>
      <c r="D146" s="24">
        <v>5948044.2698</v>
      </c>
      <c r="E146" s="24">
        <v>1697792.9414</v>
      </c>
      <c r="F146" s="25">
        <f t="shared" si="2"/>
        <v>7645837.2112</v>
      </c>
      <c r="G146" s="26"/>
      <c r="H146" s="26"/>
      <c r="I146" s="28"/>
      <c r="J146" s="28"/>
      <c r="K146" s="28"/>
      <c r="L146" s="28"/>
      <c r="M146" s="26"/>
      <c r="N146" s="26"/>
      <c r="O146" s="28"/>
      <c r="P146" s="28"/>
      <c r="Q146" s="28"/>
    </row>
    <row r="147" ht="18.75" spans="1:17">
      <c r="A147" s="22">
        <v>142</v>
      </c>
      <c r="B147" s="23" t="s">
        <v>96</v>
      </c>
      <c r="C147" s="23" t="s">
        <v>429</v>
      </c>
      <c r="D147" s="24">
        <v>4995165.9972</v>
      </c>
      <c r="E147" s="24">
        <v>1425806.061</v>
      </c>
      <c r="F147" s="25">
        <f t="shared" si="2"/>
        <v>6420972.0582</v>
      </c>
      <c r="G147" s="26"/>
      <c r="H147" s="26"/>
      <c r="I147" s="28"/>
      <c r="J147" s="28"/>
      <c r="K147" s="28"/>
      <c r="L147" s="28"/>
      <c r="M147" s="26"/>
      <c r="N147" s="26"/>
      <c r="O147" s="28"/>
      <c r="P147" s="28"/>
      <c r="Q147" s="28"/>
    </row>
    <row r="148" ht="18.75" spans="1:17">
      <c r="A148" s="22">
        <v>143</v>
      </c>
      <c r="B148" s="23" t="s">
        <v>96</v>
      </c>
      <c r="C148" s="23" t="s">
        <v>431</v>
      </c>
      <c r="D148" s="24">
        <v>4830143.0366</v>
      </c>
      <c r="E148" s="24">
        <v>1378702.3737</v>
      </c>
      <c r="F148" s="25">
        <f t="shared" si="2"/>
        <v>6208845.4103</v>
      </c>
      <c r="G148" s="26"/>
      <c r="H148" s="26"/>
      <c r="I148" s="28"/>
      <c r="J148" s="28"/>
      <c r="K148" s="28"/>
      <c r="L148" s="28"/>
      <c r="M148" s="26"/>
      <c r="N148" s="26"/>
      <c r="O148" s="28"/>
      <c r="P148" s="28"/>
      <c r="Q148" s="28"/>
    </row>
    <row r="149" ht="18.75" spans="1:17">
      <c r="A149" s="22">
        <v>144</v>
      </c>
      <c r="B149" s="23" t="s">
        <v>96</v>
      </c>
      <c r="C149" s="23" t="s">
        <v>433</v>
      </c>
      <c r="D149" s="24">
        <v>6776481.4326</v>
      </c>
      <c r="E149" s="24">
        <v>1934259.7032</v>
      </c>
      <c r="F149" s="25">
        <f t="shared" si="2"/>
        <v>8710741.1358</v>
      </c>
      <c r="G149" s="26"/>
      <c r="H149" s="26"/>
      <c r="I149" s="28"/>
      <c r="J149" s="28"/>
      <c r="K149" s="28"/>
      <c r="L149" s="28"/>
      <c r="M149" s="26"/>
      <c r="N149" s="26"/>
      <c r="O149" s="28"/>
      <c r="P149" s="28"/>
      <c r="Q149" s="28"/>
    </row>
    <row r="150" ht="18.75" spans="1:17">
      <c r="A150" s="22">
        <v>145</v>
      </c>
      <c r="B150" s="23" t="s">
        <v>96</v>
      </c>
      <c r="C150" s="23" t="s">
        <v>435</v>
      </c>
      <c r="D150" s="24">
        <v>3903458.2053</v>
      </c>
      <c r="E150" s="24">
        <v>1114192.0752</v>
      </c>
      <c r="F150" s="25">
        <f t="shared" si="2"/>
        <v>5017650.2805</v>
      </c>
      <c r="G150" s="26"/>
      <c r="H150" s="26"/>
      <c r="I150" s="28"/>
      <c r="J150" s="28"/>
      <c r="K150" s="28"/>
      <c r="L150" s="28"/>
      <c r="M150" s="26"/>
      <c r="N150" s="26"/>
      <c r="O150" s="28"/>
      <c r="P150" s="28"/>
      <c r="Q150" s="28"/>
    </row>
    <row r="151" ht="18.75" spans="1:17">
      <c r="A151" s="22">
        <v>146</v>
      </c>
      <c r="B151" s="23" t="s">
        <v>96</v>
      </c>
      <c r="C151" s="23" t="s">
        <v>437</v>
      </c>
      <c r="D151" s="24">
        <v>5402703.2865</v>
      </c>
      <c r="E151" s="24">
        <v>1542132.3528</v>
      </c>
      <c r="F151" s="25">
        <f t="shared" si="2"/>
        <v>6944835.6393</v>
      </c>
      <c r="G151" s="26"/>
      <c r="H151" s="26"/>
      <c r="I151" s="28"/>
      <c r="J151" s="28"/>
      <c r="K151" s="28"/>
      <c r="L151" s="28"/>
      <c r="M151" s="26"/>
      <c r="N151" s="26"/>
      <c r="O151" s="28"/>
      <c r="P151" s="28"/>
      <c r="Q151" s="28"/>
    </row>
    <row r="152" ht="18.75" spans="1:17">
      <c r="A152" s="22">
        <v>147</v>
      </c>
      <c r="B152" s="23" t="s">
        <v>96</v>
      </c>
      <c r="C152" s="23" t="s">
        <v>439</v>
      </c>
      <c r="D152" s="24">
        <v>3892082.7325</v>
      </c>
      <c r="E152" s="24">
        <v>1110945.0923</v>
      </c>
      <c r="F152" s="25">
        <f t="shared" si="2"/>
        <v>5003027.8248</v>
      </c>
      <c r="G152" s="26"/>
      <c r="H152" s="26"/>
      <c r="I152" s="28"/>
      <c r="J152" s="28"/>
      <c r="K152" s="28"/>
      <c r="L152" s="28"/>
      <c r="M152" s="26"/>
      <c r="N152" s="26"/>
      <c r="O152" s="28"/>
      <c r="P152" s="28"/>
      <c r="Q152" s="28"/>
    </row>
    <row r="153" ht="18.75" spans="1:17">
      <c r="A153" s="22">
        <v>148</v>
      </c>
      <c r="B153" s="23" t="s">
        <v>96</v>
      </c>
      <c r="C153" s="23" t="s">
        <v>441</v>
      </c>
      <c r="D153" s="24">
        <v>6524393.3957</v>
      </c>
      <c r="E153" s="24">
        <v>1862304.4066</v>
      </c>
      <c r="F153" s="25">
        <f t="shared" si="2"/>
        <v>8386697.8023</v>
      </c>
      <c r="G153" s="26"/>
      <c r="H153" s="26"/>
      <c r="I153" s="28"/>
      <c r="J153" s="28"/>
      <c r="K153" s="28"/>
      <c r="L153" s="28"/>
      <c r="M153" s="26"/>
      <c r="N153" s="26"/>
      <c r="O153" s="28"/>
      <c r="P153" s="28"/>
      <c r="Q153" s="28"/>
    </row>
    <row r="154" ht="18.75" spans="1:17">
      <c r="A154" s="22">
        <v>149</v>
      </c>
      <c r="B154" s="23" t="s">
        <v>96</v>
      </c>
      <c r="C154" s="23" t="s">
        <v>443</v>
      </c>
      <c r="D154" s="24">
        <v>4317618.6771</v>
      </c>
      <c r="E154" s="24">
        <v>1232408.8694</v>
      </c>
      <c r="F154" s="25">
        <f t="shared" si="2"/>
        <v>5550027.5465</v>
      </c>
      <c r="G154" s="26"/>
      <c r="H154" s="26"/>
      <c r="I154" s="28"/>
      <c r="J154" s="28"/>
      <c r="K154" s="28"/>
      <c r="L154" s="28"/>
      <c r="M154" s="26"/>
      <c r="N154" s="26"/>
      <c r="O154" s="28"/>
      <c r="P154" s="28"/>
      <c r="Q154" s="28"/>
    </row>
    <row r="155" ht="18.75" spans="1:17">
      <c r="A155" s="22">
        <v>150</v>
      </c>
      <c r="B155" s="23" t="s">
        <v>96</v>
      </c>
      <c r="C155" s="23" t="s">
        <v>445</v>
      </c>
      <c r="D155" s="24">
        <v>5127826.8859</v>
      </c>
      <c r="E155" s="24">
        <v>1463672.4101</v>
      </c>
      <c r="F155" s="25">
        <f t="shared" si="2"/>
        <v>6591499.296</v>
      </c>
      <c r="G155" s="26"/>
      <c r="H155" s="26"/>
      <c r="I155" s="28"/>
      <c r="J155" s="28"/>
      <c r="K155" s="28"/>
      <c r="L155" s="28"/>
      <c r="M155" s="26"/>
      <c r="N155" s="26"/>
      <c r="O155" s="28"/>
      <c r="P155" s="28"/>
      <c r="Q155" s="28"/>
    </row>
    <row r="156" ht="18.75" spans="1:17">
      <c r="A156" s="22">
        <v>151</v>
      </c>
      <c r="B156" s="23" t="s">
        <v>96</v>
      </c>
      <c r="C156" s="23" t="s">
        <v>447</v>
      </c>
      <c r="D156" s="24">
        <v>4370765.0599</v>
      </c>
      <c r="E156" s="24">
        <v>1247578.8227</v>
      </c>
      <c r="F156" s="25">
        <f t="shared" si="2"/>
        <v>5618343.8826</v>
      </c>
      <c r="G156" s="26"/>
      <c r="H156" s="26"/>
      <c r="I156" s="28"/>
      <c r="J156" s="28"/>
      <c r="K156" s="28"/>
      <c r="L156" s="28"/>
      <c r="M156" s="26"/>
      <c r="N156" s="26"/>
      <c r="O156" s="28"/>
      <c r="P156" s="28"/>
      <c r="Q156" s="28"/>
    </row>
    <row r="157" ht="18.75" spans="1:17">
      <c r="A157" s="22">
        <v>152</v>
      </c>
      <c r="B157" s="23" t="s">
        <v>96</v>
      </c>
      <c r="C157" s="23" t="s">
        <v>449</v>
      </c>
      <c r="D157" s="24">
        <v>6297387.6753</v>
      </c>
      <c r="E157" s="24">
        <v>1797508.5355</v>
      </c>
      <c r="F157" s="25">
        <f t="shared" si="2"/>
        <v>8094896.2108</v>
      </c>
      <c r="G157" s="26"/>
      <c r="H157" s="26"/>
      <c r="I157" s="28"/>
      <c r="J157" s="28"/>
      <c r="K157" s="28"/>
      <c r="L157" s="28"/>
      <c r="M157" s="26"/>
      <c r="N157" s="26"/>
      <c r="O157" s="28"/>
      <c r="P157" s="28"/>
      <c r="Q157" s="28"/>
    </row>
    <row r="158" ht="18.75" spans="1:17">
      <c r="A158" s="22">
        <v>153</v>
      </c>
      <c r="B158" s="23" t="s">
        <v>96</v>
      </c>
      <c r="C158" s="23" t="s">
        <v>451</v>
      </c>
      <c r="D158" s="24">
        <v>4459910.5193</v>
      </c>
      <c r="E158" s="24">
        <v>1273024.2506</v>
      </c>
      <c r="F158" s="25">
        <f t="shared" si="2"/>
        <v>5732934.7699</v>
      </c>
      <c r="G158" s="26"/>
      <c r="H158" s="26"/>
      <c r="I158" s="28"/>
      <c r="J158" s="28"/>
      <c r="K158" s="28"/>
      <c r="L158" s="28"/>
      <c r="M158" s="26"/>
      <c r="N158" s="26"/>
      <c r="O158" s="28"/>
      <c r="P158" s="28"/>
      <c r="Q158" s="28"/>
    </row>
    <row r="159" ht="18.75" spans="1:17">
      <c r="A159" s="22">
        <v>154</v>
      </c>
      <c r="B159" s="23" t="s">
        <v>96</v>
      </c>
      <c r="C159" s="23" t="s">
        <v>453</v>
      </c>
      <c r="D159" s="24">
        <v>5145697.9426</v>
      </c>
      <c r="E159" s="24">
        <v>1468773.474</v>
      </c>
      <c r="F159" s="25">
        <f t="shared" si="2"/>
        <v>6614471.4166</v>
      </c>
      <c r="G159" s="26"/>
      <c r="H159" s="26"/>
      <c r="I159" s="28"/>
      <c r="J159" s="28"/>
      <c r="K159" s="28"/>
      <c r="L159" s="28"/>
      <c r="M159" s="26"/>
      <c r="N159" s="26"/>
      <c r="O159" s="28"/>
      <c r="P159" s="28"/>
      <c r="Q159" s="28"/>
    </row>
    <row r="160" ht="18.75" spans="1:17">
      <c r="A160" s="22">
        <v>155</v>
      </c>
      <c r="B160" s="23" t="s">
        <v>96</v>
      </c>
      <c r="C160" s="23" t="s">
        <v>455</v>
      </c>
      <c r="D160" s="24">
        <v>4548528.8747</v>
      </c>
      <c r="E160" s="24">
        <v>1298319.2234</v>
      </c>
      <c r="F160" s="25">
        <f t="shared" si="2"/>
        <v>5846848.0981</v>
      </c>
      <c r="G160" s="26"/>
      <c r="H160" s="26"/>
      <c r="I160" s="28"/>
      <c r="J160" s="28"/>
      <c r="K160" s="28"/>
      <c r="L160" s="28"/>
      <c r="M160" s="26"/>
      <c r="N160" s="26"/>
      <c r="O160" s="28"/>
      <c r="P160" s="28"/>
      <c r="Q160" s="28"/>
    </row>
    <row r="161" ht="18.75" spans="1:17">
      <c r="A161" s="22">
        <v>156</v>
      </c>
      <c r="B161" s="23" t="s">
        <v>96</v>
      </c>
      <c r="C161" s="23" t="s">
        <v>457</v>
      </c>
      <c r="D161" s="24">
        <v>4185918.1069</v>
      </c>
      <c r="E161" s="24">
        <v>1194816.631</v>
      </c>
      <c r="F161" s="25">
        <f t="shared" si="2"/>
        <v>5380734.7379</v>
      </c>
      <c r="G161" s="26"/>
      <c r="H161" s="26"/>
      <c r="I161" s="28"/>
      <c r="J161" s="28"/>
      <c r="K161" s="28"/>
      <c r="L161" s="28"/>
      <c r="M161" s="26"/>
      <c r="N161" s="26"/>
      <c r="O161" s="28"/>
      <c r="P161" s="28"/>
      <c r="Q161" s="28"/>
    </row>
    <row r="162" ht="18.75" spans="1:17">
      <c r="A162" s="22">
        <v>157</v>
      </c>
      <c r="B162" s="23" t="s">
        <v>96</v>
      </c>
      <c r="C162" s="23" t="s">
        <v>459</v>
      </c>
      <c r="D162" s="24">
        <v>6133541.6573</v>
      </c>
      <c r="E162" s="24">
        <v>1750740.7913</v>
      </c>
      <c r="F162" s="25">
        <f t="shared" si="2"/>
        <v>7884282.4486</v>
      </c>
      <c r="G162" s="26"/>
      <c r="H162" s="26"/>
      <c r="I162" s="28"/>
      <c r="J162" s="28"/>
      <c r="K162" s="28"/>
      <c r="L162" s="28"/>
      <c r="M162" s="26"/>
      <c r="N162" s="26"/>
      <c r="O162" s="28"/>
      <c r="P162" s="28"/>
      <c r="Q162" s="28"/>
    </row>
    <row r="163" ht="18.75" spans="1:17">
      <c r="A163" s="22">
        <v>158</v>
      </c>
      <c r="B163" s="23" t="s">
        <v>96</v>
      </c>
      <c r="C163" s="23" t="s">
        <v>461</v>
      </c>
      <c r="D163" s="24">
        <v>6321238.1788</v>
      </c>
      <c r="E163" s="24">
        <v>1804316.3558</v>
      </c>
      <c r="F163" s="25">
        <f t="shared" si="2"/>
        <v>8125554.5346</v>
      </c>
      <c r="G163" s="26"/>
      <c r="H163" s="26"/>
      <c r="I163" s="28"/>
      <c r="J163" s="28"/>
      <c r="K163" s="28"/>
      <c r="L163" s="28"/>
      <c r="M163" s="26"/>
      <c r="N163" s="26"/>
      <c r="O163" s="28"/>
      <c r="P163" s="28"/>
      <c r="Q163" s="28"/>
    </row>
    <row r="164" ht="18.75" spans="1:17">
      <c r="A164" s="22">
        <v>159</v>
      </c>
      <c r="B164" s="23" t="s">
        <v>96</v>
      </c>
      <c r="C164" s="23" t="s">
        <v>463</v>
      </c>
      <c r="D164" s="24">
        <v>3519668.5126</v>
      </c>
      <c r="E164" s="24">
        <v>1004644.2302</v>
      </c>
      <c r="F164" s="25">
        <f t="shared" si="2"/>
        <v>4524312.7428</v>
      </c>
      <c r="G164" s="26"/>
      <c r="H164" s="26"/>
      <c r="I164" s="28"/>
      <c r="J164" s="28"/>
      <c r="K164" s="28"/>
      <c r="L164" s="28"/>
      <c r="M164" s="26"/>
      <c r="N164" s="26"/>
      <c r="O164" s="28"/>
      <c r="P164" s="28"/>
      <c r="Q164" s="28"/>
    </row>
    <row r="165" ht="18.75" spans="1:17">
      <c r="A165" s="22">
        <v>160</v>
      </c>
      <c r="B165" s="23" t="s">
        <v>96</v>
      </c>
      <c r="C165" s="23" t="s">
        <v>465</v>
      </c>
      <c r="D165" s="24">
        <v>4741678.0952</v>
      </c>
      <c r="E165" s="24">
        <v>1353451.1909</v>
      </c>
      <c r="F165" s="25">
        <f t="shared" si="2"/>
        <v>6095129.2861</v>
      </c>
      <c r="G165" s="26"/>
      <c r="H165" s="26"/>
      <c r="I165" s="28"/>
      <c r="J165" s="28"/>
      <c r="K165" s="28"/>
      <c r="L165" s="28"/>
      <c r="M165" s="26"/>
      <c r="N165" s="26"/>
      <c r="O165" s="28"/>
      <c r="P165" s="28"/>
      <c r="Q165" s="28"/>
    </row>
    <row r="166" ht="18.75" spans="1:17">
      <c r="A166" s="22">
        <v>161</v>
      </c>
      <c r="B166" s="23" t="s">
        <v>96</v>
      </c>
      <c r="C166" s="23" t="s">
        <v>467</v>
      </c>
      <c r="D166" s="24">
        <v>5611262.1891</v>
      </c>
      <c r="E166" s="24">
        <v>1601662.8164</v>
      </c>
      <c r="F166" s="25">
        <f t="shared" si="2"/>
        <v>7212925.0055</v>
      </c>
      <c r="G166" s="26"/>
      <c r="H166" s="26"/>
      <c r="I166" s="28"/>
      <c r="J166" s="28"/>
      <c r="K166" s="28"/>
      <c r="L166" s="28"/>
      <c r="M166" s="26"/>
      <c r="N166" s="26"/>
      <c r="O166" s="28"/>
      <c r="P166" s="28"/>
      <c r="Q166" s="28"/>
    </row>
    <row r="167" ht="37.5" spans="1:17">
      <c r="A167" s="22">
        <v>162</v>
      </c>
      <c r="B167" s="23" t="s">
        <v>96</v>
      </c>
      <c r="C167" s="23" t="s">
        <v>469</v>
      </c>
      <c r="D167" s="24">
        <v>8171338.5952</v>
      </c>
      <c r="E167" s="24">
        <v>2332403.7885</v>
      </c>
      <c r="F167" s="25">
        <f t="shared" si="2"/>
        <v>10503742.3837</v>
      </c>
      <c r="G167" s="26"/>
      <c r="H167" s="26"/>
      <c r="I167" s="28"/>
      <c r="J167" s="28"/>
      <c r="K167" s="28"/>
      <c r="L167" s="28"/>
      <c r="M167" s="26"/>
      <c r="N167" s="26"/>
      <c r="O167" s="28"/>
      <c r="P167" s="28"/>
      <c r="Q167" s="28"/>
    </row>
    <row r="168" ht="18.75" spans="1:17">
      <c r="A168" s="22">
        <v>163</v>
      </c>
      <c r="B168" s="23" t="s">
        <v>96</v>
      </c>
      <c r="C168" s="23" t="s">
        <v>471</v>
      </c>
      <c r="D168" s="24">
        <v>5102666.7155</v>
      </c>
      <c r="E168" s="24">
        <v>1456490.7622</v>
      </c>
      <c r="F168" s="25">
        <f t="shared" si="2"/>
        <v>6559157.4777</v>
      </c>
      <c r="G168" s="26"/>
      <c r="H168" s="26"/>
      <c r="I168" s="28"/>
      <c r="J168" s="28"/>
      <c r="K168" s="28"/>
      <c r="L168" s="28"/>
      <c r="M168" s="26"/>
      <c r="N168" s="26"/>
      <c r="O168" s="28"/>
      <c r="P168" s="28"/>
      <c r="Q168" s="28"/>
    </row>
    <row r="169" ht="18.75" spans="1:17">
      <c r="A169" s="22">
        <v>164</v>
      </c>
      <c r="B169" s="23" t="s">
        <v>96</v>
      </c>
      <c r="C169" s="23" t="s">
        <v>473</v>
      </c>
      <c r="D169" s="24">
        <v>4751701.6142</v>
      </c>
      <c r="E169" s="24">
        <v>1356312.2758</v>
      </c>
      <c r="F169" s="25">
        <f t="shared" si="2"/>
        <v>6108013.89</v>
      </c>
      <c r="G169" s="26"/>
      <c r="H169" s="26"/>
      <c r="I169" s="28"/>
      <c r="J169" s="28"/>
      <c r="K169" s="28"/>
      <c r="L169" s="28"/>
      <c r="M169" s="26"/>
      <c r="N169" s="26"/>
      <c r="O169" s="28"/>
      <c r="P169" s="28"/>
      <c r="Q169" s="28"/>
    </row>
    <row r="170" ht="18.75" spans="1:17">
      <c r="A170" s="22">
        <v>165</v>
      </c>
      <c r="B170" s="23" t="s">
        <v>96</v>
      </c>
      <c r="C170" s="23" t="s">
        <v>475</v>
      </c>
      <c r="D170" s="24">
        <v>4638111.3013</v>
      </c>
      <c r="E170" s="24">
        <v>1323889.378</v>
      </c>
      <c r="F170" s="25">
        <f t="shared" si="2"/>
        <v>5962000.6793</v>
      </c>
      <c r="G170" s="26"/>
      <c r="H170" s="26"/>
      <c r="I170" s="28"/>
      <c r="J170" s="28"/>
      <c r="K170" s="28"/>
      <c r="L170" s="28"/>
      <c r="M170" s="26"/>
      <c r="N170" s="26"/>
      <c r="O170" s="28"/>
      <c r="P170" s="28"/>
      <c r="Q170" s="28"/>
    </row>
    <row r="171" ht="18.75" spans="1:17">
      <c r="A171" s="22">
        <v>166</v>
      </c>
      <c r="B171" s="23" t="s">
        <v>96</v>
      </c>
      <c r="C171" s="23" t="s">
        <v>477</v>
      </c>
      <c r="D171" s="24">
        <v>5304463.1762</v>
      </c>
      <c r="E171" s="24">
        <v>1514090.9734</v>
      </c>
      <c r="F171" s="25">
        <f t="shared" si="2"/>
        <v>6818554.1496</v>
      </c>
      <c r="G171" s="26"/>
      <c r="H171" s="26"/>
      <c r="I171" s="28"/>
      <c r="J171" s="28"/>
      <c r="K171" s="28"/>
      <c r="L171" s="28"/>
      <c r="M171" s="26"/>
      <c r="N171" s="26"/>
      <c r="O171" s="28"/>
      <c r="P171" s="28"/>
      <c r="Q171" s="28"/>
    </row>
    <row r="172" ht="18.75" spans="1:17">
      <c r="A172" s="22">
        <v>167</v>
      </c>
      <c r="B172" s="23" t="s">
        <v>96</v>
      </c>
      <c r="C172" s="23" t="s">
        <v>479</v>
      </c>
      <c r="D172" s="24">
        <v>4610899.4909</v>
      </c>
      <c r="E172" s="24">
        <v>1316122.1158</v>
      </c>
      <c r="F172" s="25">
        <f t="shared" si="2"/>
        <v>5927021.6067</v>
      </c>
      <c r="G172" s="26"/>
      <c r="H172" s="26"/>
      <c r="I172" s="28"/>
      <c r="J172" s="28"/>
      <c r="K172" s="28"/>
      <c r="L172" s="28"/>
      <c r="M172" s="26"/>
      <c r="N172" s="26"/>
      <c r="O172" s="28"/>
      <c r="P172" s="28"/>
      <c r="Q172" s="28"/>
    </row>
    <row r="173" ht="18.75" spans="1:17">
      <c r="A173" s="22">
        <v>168</v>
      </c>
      <c r="B173" s="23" t="s">
        <v>96</v>
      </c>
      <c r="C173" s="23" t="s">
        <v>481</v>
      </c>
      <c r="D173" s="24">
        <v>4471953.7668</v>
      </c>
      <c r="E173" s="24">
        <v>1276461.8411</v>
      </c>
      <c r="F173" s="25">
        <f t="shared" si="2"/>
        <v>5748415.6079</v>
      </c>
      <c r="G173" s="26"/>
      <c r="H173" s="26"/>
      <c r="I173" s="28"/>
      <c r="J173" s="28"/>
      <c r="K173" s="28"/>
      <c r="L173" s="28"/>
      <c r="M173" s="26"/>
      <c r="N173" s="26"/>
      <c r="O173" s="28"/>
      <c r="P173" s="28"/>
      <c r="Q173" s="28"/>
    </row>
    <row r="174" ht="37.5" spans="1:17">
      <c r="A174" s="22">
        <v>169</v>
      </c>
      <c r="B174" s="23" t="s">
        <v>97</v>
      </c>
      <c r="C174" s="23" t="s">
        <v>486</v>
      </c>
      <c r="D174" s="24">
        <v>4740864.9369</v>
      </c>
      <c r="E174" s="24">
        <v>1353219.0853</v>
      </c>
      <c r="F174" s="25">
        <f t="shared" si="2"/>
        <v>6094084.0222</v>
      </c>
      <c r="G174" s="26"/>
      <c r="H174" s="26"/>
      <c r="I174" s="28"/>
      <c r="J174" s="28"/>
      <c r="K174" s="28"/>
      <c r="L174" s="28"/>
      <c r="M174" s="26"/>
      <c r="N174" s="26"/>
      <c r="O174" s="28"/>
      <c r="P174" s="28"/>
      <c r="Q174" s="28"/>
    </row>
    <row r="175" ht="37.5" spans="1:17">
      <c r="A175" s="22">
        <v>170</v>
      </c>
      <c r="B175" s="23" t="s">
        <v>97</v>
      </c>
      <c r="C175" s="23" t="s">
        <v>488</v>
      </c>
      <c r="D175" s="24">
        <v>5959209.7122</v>
      </c>
      <c r="E175" s="24">
        <v>1700979.9737</v>
      </c>
      <c r="F175" s="25">
        <f t="shared" si="2"/>
        <v>7660189.6859</v>
      </c>
      <c r="G175" s="26"/>
      <c r="H175" s="26"/>
      <c r="I175" s="28"/>
      <c r="J175" s="28"/>
      <c r="K175" s="28"/>
      <c r="L175" s="28"/>
      <c r="M175" s="26"/>
      <c r="N175" s="26"/>
      <c r="O175" s="28"/>
      <c r="P175" s="28"/>
      <c r="Q175" s="28"/>
    </row>
    <row r="176" ht="37.5" spans="1:17">
      <c r="A176" s="22">
        <v>171</v>
      </c>
      <c r="B176" s="23" t="s">
        <v>97</v>
      </c>
      <c r="C176" s="23" t="s">
        <v>490</v>
      </c>
      <c r="D176" s="24">
        <v>5704718.5004</v>
      </c>
      <c r="E176" s="24">
        <v>1628338.7217</v>
      </c>
      <c r="F176" s="25">
        <f t="shared" si="2"/>
        <v>7333057.2221</v>
      </c>
      <c r="G176" s="26"/>
      <c r="H176" s="26"/>
      <c r="I176" s="28"/>
      <c r="J176" s="28"/>
      <c r="K176" s="28"/>
      <c r="L176" s="28"/>
      <c r="M176" s="26"/>
      <c r="N176" s="26"/>
      <c r="O176" s="28"/>
      <c r="P176" s="28"/>
      <c r="Q176" s="28"/>
    </row>
    <row r="177" ht="37.5" spans="1:17">
      <c r="A177" s="22">
        <v>172</v>
      </c>
      <c r="B177" s="23" t="s">
        <v>97</v>
      </c>
      <c r="C177" s="23" t="s">
        <v>492</v>
      </c>
      <c r="D177" s="24">
        <v>3680784.2705</v>
      </c>
      <c r="E177" s="24">
        <v>1050632.6567</v>
      </c>
      <c r="F177" s="25">
        <f t="shared" si="2"/>
        <v>4731416.9272</v>
      </c>
      <c r="G177" s="26"/>
      <c r="H177" s="26"/>
      <c r="I177" s="28"/>
      <c r="J177" s="28"/>
      <c r="K177" s="28"/>
      <c r="L177" s="28"/>
      <c r="M177" s="26"/>
      <c r="N177" s="26"/>
      <c r="O177" s="28"/>
      <c r="P177" s="28"/>
      <c r="Q177" s="28"/>
    </row>
    <row r="178" ht="37.5" spans="1:17">
      <c r="A178" s="22">
        <v>173</v>
      </c>
      <c r="B178" s="23" t="s">
        <v>97</v>
      </c>
      <c r="C178" s="23" t="s">
        <v>494</v>
      </c>
      <c r="D178" s="24">
        <v>4396960.329</v>
      </c>
      <c r="E178" s="24">
        <v>1255055.9262</v>
      </c>
      <c r="F178" s="25">
        <f t="shared" si="2"/>
        <v>5652016.2552</v>
      </c>
      <c r="G178" s="26"/>
      <c r="H178" s="26"/>
      <c r="I178" s="28"/>
      <c r="J178" s="28"/>
      <c r="K178" s="28"/>
      <c r="L178" s="28"/>
      <c r="M178" s="26"/>
      <c r="N178" s="26"/>
      <c r="O178" s="28"/>
      <c r="P178" s="28"/>
      <c r="Q178" s="28"/>
    </row>
    <row r="179" ht="37.5" spans="1:17">
      <c r="A179" s="22">
        <v>174</v>
      </c>
      <c r="B179" s="23" t="s">
        <v>97</v>
      </c>
      <c r="C179" s="23" t="s">
        <v>496</v>
      </c>
      <c r="D179" s="24">
        <v>5058376.719</v>
      </c>
      <c r="E179" s="24">
        <v>1443848.7508</v>
      </c>
      <c r="F179" s="25">
        <f t="shared" si="2"/>
        <v>6502225.4698</v>
      </c>
      <c r="G179" s="26"/>
      <c r="H179" s="26"/>
      <c r="I179" s="28"/>
      <c r="J179" s="28"/>
      <c r="K179" s="28"/>
      <c r="L179" s="28"/>
      <c r="M179" s="26"/>
      <c r="N179" s="26"/>
      <c r="O179" s="28"/>
      <c r="P179" s="28"/>
      <c r="Q179" s="28"/>
    </row>
    <row r="180" ht="37.5" spans="1:17">
      <c r="A180" s="22">
        <v>175</v>
      </c>
      <c r="B180" s="23" t="s">
        <v>97</v>
      </c>
      <c r="C180" s="23" t="s">
        <v>498</v>
      </c>
      <c r="D180" s="24">
        <v>5799162.1779</v>
      </c>
      <c r="E180" s="24">
        <v>1655296.458</v>
      </c>
      <c r="F180" s="25">
        <f t="shared" si="2"/>
        <v>7454458.6359</v>
      </c>
      <c r="G180" s="26"/>
      <c r="H180" s="26"/>
      <c r="I180" s="28"/>
      <c r="J180" s="28"/>
      <c r="K180" s="28"/>
      <c r="L180" s="28"/>
      <c r="M180" s="26"/>
      <c r="N180" s="26"/>
      <c r="O180" s="28"/>
      <c r="P180" s="28"/>
      <c r="Q180" s="28"/>
    </row>
    <row r="181" ht="37.5" spans="1:17">
      <c r="A181" s="22">
        <v>176</v>
      </c>
      <c r="B181" s="23" t="s">
        <v>97</v>
      </c>
      <c r="C181" s="23" t="s">
        <v>500</v>
      </c>
      <c r="D181" s="24">
        <v>4593829.1682</v>
      </c>
      <c r="E181" s="24">
        <v>1311249.6111</v>
      </c>
      <c r="F181" s="25">
        <f t="shared" si="2"/>
        <v>5905078.7793</v>
      </c>
      <c r="G181" s="26"/>
      <c r="H181" s="26"/>
      <c r="I181" s="28"/>
      <c r="J181" s="28"/>
      <c r="K181" s="28"/>
      <c r="L181" s="28"/>
      <c r="M181" s="26"/>
      <c r="N181" s="26"/>
      <c r="O181" s="28"/>
      <c r="P181" s="28"/>
      <c r="Q181" s="28"/>
    </row>
    <row r="182" ht="37.5" spans="1:17">
      <c r="A182" s="22">
        <v>177</v>
      </c>
      <c r="B182" s="23" t="s">
        <v>97</v>
      </c>
      <c r="C182" s="23" t="s">
        <v>502</v>
      </c>
      <c r="D182" s="24">
        <v>4896455.6567</v>
      </c>
      <c r="E182" s="24">
        <v>1397630.4605</v>
      </c>
      <c r="F182" s="25">
        <f t="shared" si="2"/>
        <v>6294086.1172</v>
      </c>
      <c r="G182" s="26"/>
      <c r="H182" s="26"/>
      <c r="I182" s="28"/>
      <c r="J182" s="28"/>
      <c r="K182" s="28"/>
      <c r="L182" s="28"/>
      <c r="M182" s="26"/>
      <c r="N182" s="26"/>
      <c r="O182" s="28"/>
      <c r="P182" s="28"/>
      <c r="Q182" s="28"/>
    </row>
    <row r="183" ht="37.5" spans="1:17">
      <c r="A183" s="22">
        <v>178</v>
      </c>
      <c r="B183" s="23" t="s">
        <v>97</v>
      </c>
      <c r="C183" s="23" t="s">
        <v>504</v>
      </c>
      <c r="D183" s="24">
        <v>3834115.6008</v>
      </c>
      <c r="E183" s="24">
        <v>1094399.1181</v>
      </c>
      <c r="F183" s="25">
        <f t="shared" si="2"/>
        <v>4928514.7189</v>
      </c>
      <c r="G183" s="26"/>
      <c r="H183" s="26"/>
      <c r="I183" s="28"/>
      <c r="J183" s="28"/>
      <c r="K183" s="28"/>
      <c r="L183" s="28"/>
      <c r="M183" s="26"/>
      <c r="N183" s="26"/>
      <c r="O183" s="28"/>
      <c r="P183" s="28"/>
      <c r="Q183" s="28"/>
    </row>
    <row r="184" ht="37.5" spans="1:17">
      <c r="A184" s="22">
        <v>179</v>
      </c>
      <c r="B184" s="23" t="s">
        <v>97</v>
      </c>
      <c r="C184" s="23" t="s">
        <v>506</v>
      </c>
      <c r="D184" s="24">
        <v>5231596.6744</v>
      </c>
      <c r="E184" s="24">
        <v>1493292.1652</v>
      </c>
      <c r="F184" s="25">
        <f t="shared" si="2"/>
        <v>6724888.8396</v>
      </c>
      <c r="G184" s="26"/>
      <c r="H184" s="26"/>
      <c r="I184" s="28"/>
      <c r="J184" s="28"/>
      <c r="K184" s="28"/>
      <c r="L184" s="28"/>
      <c r="M184" s="26"/>
      <c r="N184" s="26"/>
      <c r="O184" s="28"/>
      <c r="P184" s="28"/>
      <c r="Q184" s="28"/>
    </row>
    <row r="185" ht="37.5" spans="1:17">
      <c r="A185" s="22">
        <v>180</v>
      </c>
      <c r="B185" s="23" t="s">
        <v>97</v>
      </c>
      <c r="C185" s="23" t="s">
        <v>508</v>
      </c>
      <c r="D185" s="24">
        <v>4514762.351</v>
      </c>
      <c r="E185" s="24">
        <v>1288681.0024</v>
      </c>
      <c r="F185" s="25">
        <f t="shared" si="2"/>
        <v>5803443.3534</v>
      </c>
      <c r="G185" s="26"/>
      <c r="H185" s="26"/>
      <c r="I185" s="28"/>
      <c r="J185" s="28"/>
      <c r="K185" s="28"/>
      <c r="L185" s="28"/>
      <c r="M185" s="26"/>
      <c r="N185" s="26"/>
      <c r="O185" s="28"/>
      <c r="P185" s="28"/>
      <c r="Q185" s="28"/>
    </row>
    <row r="186" ht="37.5" spans="1:17">
      <c r="A186" s="22">
        <v>181</v>
      </c>
      <c r="B186" s="23" t="s">
        <v>97</v>
      </c>
      <c r="C186" s="23" t="s">
        <v>510</v>
      </c>
      <c r="D186" s="24">
        <v>4975950.2853</v>
      </c>
      <c r="E186" s="24">
        <v>1420321.1825</v>
      </c>
      <c r="F186" s="25">
        <f t="shared" si="2"/>
        <v>6396271.4678</v>
      </c>
      <c r="G186" s="26"/>
      <c r="H186" s="26"/>
      <c r="I186" s="28"/>
      <c r="J186" s="28"/>
      <c r="K186" s="28"/>
      <c r="L186" s="28"/>
      <c r="M186" s="26"/>
      <c r="N186" s="26"/>
      <c r="O186" s="28"/>
      <c r="P186" s="28"/>
      <c r="Q186" s="28"/>
    </row>
    <row r="187" ht="37.5" spans="1:17">
      <c r="A187" s="22">
        <v>182</v>
      </c>
      <c r="B187" s="23" t="s">
        <v>97</v>
      </c>
      <c r="C187" s="23" t="s">
        <v>512</v>
      </c>
      <c r="D187" s="24">
        <v>4710913.3526</v>
      </c>
      <c r="E187" s="24">
        <v>1344669.7897</v>
      </c>
      <c r="F187" s="25">
        <f t="shared" si="2"/>
        <v>6055583.1423</v>
      </c>
      <c r="G187" s="26"/>
      <c r="H187" s="26"/>
      <c r="I187" s="28"/>
      <c r="J187" s="28"/>
      <c r="K187" s="28"/>
      <c r="L187" s="28"/>
      <c r="M187" s="26"/>
      <c r="N187" s="26"/>
      <c r="O187" s="28"/>
      <c r="P187" s="28"/>
      <c r="Q187" s="28"/>
    </row>
    <row r="188" ht="37.5" spans="1:17">
      <c r="A188" s="22">
        <v>183</v>
      </c>
      <c r="B188" s="23" t="s">
        <v>97</v>
      </c>
      <c r="C188" s="23" t="s">
        <v>514</v>
      </c>
      <c r="D188" s="24">
        <v>5343566.3811</v>
      </c>
      <c r="E188" s="24">
        <v>1525252.4817</v>
      </c>
      <c r="F188" s="25">
        <f t="shared" si="2"/>
        <v>6868818.8628</v>
      </c>
      <c r="G188" s="26"/>
      <c r="H188" s="26"/>
      <c r="I188" s="28"/>
      <c r="J188" s="28"/>
      <c r="K188" s="28"/>
      <c r="L188" s="28"/>
      <c r="M188" s="26"/>
      <c r="N188" s="26"/>
      <c r="O188" s="28"/>
      <c r="P188" s="28"/>
      <c r="Q188" s="28"/>
    </row>
    <row r="189" ht="37.5" spans="1:17">
      <c r="A189" s="22">
        <v>184</v>
      </c>
      <c r="B189" s="23" t="s">
        <v>97</v>
      </c>
      <c r="C189" s="23" t="s">
        <v>516</v>
      </c>
      <c r="D189" s="24">
        <v>5022035.7133</v>
      </c>
      <c r="E189" s="24">
        <v>1433475.6768</v>
      </c>
      <c r="F189" s="25">
        <f t="shared" si="2"/>
        <v>6455511.3901</v>
      </c>
      <c r="G189" s="26"/>
      <c r="H189" s="26"/>
      <c r="I189" s="28"/>
      <c r="J189" s="28"/>
      <c r="K189" s="28"/>
      <c r="L189" s="28"/>
      <c r="M189" s="26"/>
      <c r="N189" s="26"/>
      <c r="O189" s="28"/>
      <c r="P189" s="28"/>
      <c r="Q189" s="28"/>
    </row>
    <row r="190" ht="37.5" spans="1:17">
      <c r="A190" s="22">
        <v>185</v>
      </c>
      <c r="B190" s="23" t="s">
        <v>97</v>
      </c>
      <c r="C190" s="23" t="s">
        <v>518</v>
      </c>
      <c r="D190" s="24">
        <v>5041833.7162</v>
      </c>
      <c r="E190" s="24">
        <v>1439126.7628</v>
      </c>
      <c r="F190" s="25">
        <f t="shared" si="2"/>
        <v>6480960.479</v>
      </c>
      <c r="G190" s="26"/>
      <c r="H190" s="26"/>
      <c r="I190" s="28"/>
      <c r="J190" s="28"/>
      <c r="K190" s="28"/>
      <c r="L190" s="28"/>
      <c r="M190" s="26"/>
      <c r="N190" s="26"/>
      <c r="O190" s="28"/>
      <c r="P190" s="28"/>
      <c r="Q190" s="28"/>
    </row>
    <row r="191" ht="37.5" spans="1:17">
      <c r="A191" s="22">
        <v>186</v>
      </c>
      <c r="B191" s="23" t="s">
        <v>97</v>
      </c>
      <c r="C191" s="23" t="s">
        <v>520</v>
      </c>
      <c r="D191" s="24">
        <v>5560076.4086</v>
      </c>
      <c r="E191" s="24">
        <v>1587052.4919</v>
      </c>
      <c r="F191" s="25">
        <f t="shared" si="2"/>
        <v>7147128.9005</v>
      </c>
      <c r="G191" s="26"/>
      <c r="H191" s="26"/>
      <c r="I191" s="28"/>
      <c r="J191" s="28"/>
      <c r="K191" s="28"/>
      <c r="L191" s="28"/>
      <c r="M191" s="26"/>
      <c r="N191" s="26"/>
      <c r="O191" s="28"/>
      <c r="P191" s="28"/>
      <c r="Q191" s="28"/>
    </row>
    <row r="192" ht="37.5" spans="1:17">
      <c r="A192" s="22">
        <v>187</v>
      </c>
      <c r="B192" s="23" t="s">
        <v>98</v>
      </c>
      <c r="C192" s="23" t="s">
        <v>525</v>
      </c>
      <c r="D192" s="24">
        <v>3893505.704</v>
      </c>
      <c r="E192" s="24">
        <v>1111351.2613</v>
      </c>
      <c r="F192" s="25">
        <f t="shared" si="2"/>
        <v>5004856.9653</v>
      </c>
      <c r="G192" s="26"/>
      <c r="H192" s="26"/>
      <c r="I192" s="28"/>
      <c r="J192" s="28"/>
      <c r="K192" s="28"/>
      <c r="L192" s="28"/>
      <c r="M192" s="26"/>
      <c r="N192" s="26"/>
      <c r="O192" s="28"/>
      <c r="P192" s="28"/>
      <c r="Q192" s="28"/>
    </row>
    <row r="193" ht="37.5" spans="1:17">
      <c r="A193" s="22">
        <v>188</v>
      </c>
      <c r="B193" s="23" t="s">
        <v>98</v>
      </c>
      <c r="C193" s="23" t="s">
        <v>527</v>
      </c>
      <c r="D193" s="24">
        <v>4243766.7345</v>
      </c>
      <c r="E193" s="24">
        <v>1211328.7797</v>
      </c>
      <c r="F193" s="25">
        <f t="shared" si="2"/>
        <v>5455095.5142</v>
      </c>
      <c r="G193" s="26"/>
      <c r="H193" s="26"/>
      <c r="I193" s="28"/>
      <c r="J193" s="28"/>
      <c r="K193" s="28"/>
      <c r="L193" s="28"/>
      <c r="M193" s="26"/>
      <c r="N193" s="26"/>
      <c r="O193" s="28"/>
      <c r="P193" s="28"/>
      <c r="Q193" s="28"/>
    </row>
    <row r="194" ht="18.75" spans="1:17">
      <c r="A194" s="22">
        <v>189</v>
      </c>
      <c r="B194" s="23" t="s">
        <v>98</v>
      </c>
      <c r="C194" s="23" t="s">
        <v>529</v>
      </c>
      <c r="D194" s="24">
        <v>3627721.2195</v>
      </c>
      <c r="E194" s="24">
        <v>1035486.4894</v>
      </c>
      <c r="F194" s="25">
        <f t="shared" si="2"/>
        <v>4663207.7089</v>
      </c>
      <c r="G194" s="26"/>
      <c r="H194" s="26"/>
      <c r="I194" s="28"/>
      <c r="J194" s="28"/>
      <c r="K194" s="28"/>
      <c r="L194" s="28"/>
      <c r="M194" s="26"/>
      <c r="N194" s="26"/>
      <c r="O194" s="28"/>
      <c r="P194" s="28"/>
      <c r="Q194" s="28"/>
    </row>
    <row r="195" ht="18.75" spans="1:17">
      <c r="A195" s="22">
        <v>190</v>
      </c>
      <c r="B195" s="23" t="s">
        <v>98</v>
      </c>
      <c r="C195" s="23" t="s">
        <v>531</v>
      </c>
      <c r="D195" s="24">
        <v>5213691.3556</v>
      </c>
      <c r="E195" s="24">
        <v>1488181.3216</v>
      </c>
      <c r="F195" s="25">
        <f t="shared" si="2"/>
        <v>6701872.6772</v>
      </c>
      <c r="G195" s="26"/>
      <c r="H195" s="26"/>
      <c r="I195" s="28"/>
      <c r="J195" s="28"/>
      <c r="K195" s="28"/>
      <c r="L195" s="28"/>
      <c r="M195" s="26"/>
      <c r="N195" s="26"/>
      <c r="O195" s="28"/>
      <c r="P195" s="28"/>
      <c r="Q195" s="28"/>
    </row>
    <row r="196" ht="18.75" spans="1:17">
      <c r="A196" s="22">
        <v>191</v>
      </c>
      <c r="B196" s="23" t="s">
        <v>98</v>
      </c>
      <c r="C196" s="23" t="s">
        <v>533</v>
      </c>
      <c r="D196" s="24">
        <v>4743648.9866</v>
      </c>
      <c r="E196" s="24">
        <v>1354013.7566</v>
      </c>
      <c r="F196" s="25">
        <f t="shared" si="2"/>
        <v>6097662.7432</v>
      </c>
      <c r="G196" s="26"/>
      <c r="H196" s="26"/>
      <c r="I196" s="28"/>
      <c r="J196" s="28"/>
      <c r="K196" s="28"/>
      <c r="L196" s="28"/>
      <c r="M196" s="26"/>
      <c r="N196" s="26"/>
      <c r="O196" s="28"/>
      <c r="P196" s="28"/>
      <c r="Q196" s="28"/>
    </row>
    <row r="197" ht="18.75" spans="1:17">
      <c r="A197" s="22">
        <v>192</v>
      </c>
      <c r="B197" s="23" t="s">
        <v>98</v>
      </c>
      <c r="C197" s="23" t="s">
        <v>535</v>
      </c>
      <c r="D197" s="24">
        <v>4859112.8467</v>
      </c>
      <c r="E197" s="24">
        <v>1386971.4344</v>
      </c>
      <c r="F197" s="25">
        <f t="shared" si="2"/>
        <v>6246084.2811</v>
      </c>
      <c r="G197" s="26"/>
      <c r="H197" s="26"/>
      <c r="I197" s="28"/>
      <c r="J197" s="28"/>
      <c r="K197" s="28"/>
      <c r="L197" s="28"/>
      <c r="M197" s="26"/>
      <c r="N197" s="26"/>
      <c r="O197" s="28"/>
      <c r="P197" s="28"/>
      <c r="Q197" s="28"/>
    </row>
    <row r="198" ht="37.5" spans="1:17">
      <c r="A198" s="22">
        <v>193</v>
      </c>
      <c r="B198" s="23" t="s">
        <v>98</v>
      </c>
      <c r="C198" s="23" t="s">
        <v>537</v>
      </c>
      <c r="D198" s="24">
        <v>5151556.2383</v>
      </c>
      <c r="E198" s="24">
        <v>1470445.6494</v>
      </c>
      <c r="F198" s="25">
        <f t="shared" si="2"/>
        <v>6622001.8877</v>
      </c>
      <c r="G198" s="26"/>
      <c r="H198" s="26"/>
      <c r="I198" s="28"/>
      <c r="J198" s="28"/>
      <c r="K198" s="28"/>
      <c r="L198" s="28"/>
      <c r="M198" s="26"/>
      <c r="N198" s="26"/>
      <c r="O198" s="28"/>
      <c r="P198" s="28"/>
      <c r="Q198" s="28"/>
    </row>
    <row r="199" ht="18.75" spans="1:17">
      <c r="A199" s="22">
        <v>194</v>
      </c>
      <c r="B199" s="23" t="s">
        <v>98</v>
      </c>
      <c r="C199" s="23" t="s">
        <v>539</v>
      </c>
      <c r="D199" s="24">
        <v>4845114.0084</v>
      </c>
      <c r="E199" s="24">
        <v>1382975.6455</v>
      </c>
      <c r="F199" s="25">
        <f t="shared" ref="F199:F262" si="3">D199+E199</f>
        <v>6228089.6539</v>
      </c>
      <c r="G199" s="26"/>
      <c r="H199" s="26"/>
      <c r="I199" s="28"/>
      <c r="J199" s="28"/>
      <c r="K199" s="28"/>
      <c r="L199" s="28"/>
      <c r="M199" s="26"/>
      <c r="N199" s="26"/>
      <c r="O199" s="28"/>
      <c r="P199" s="28"/>
      <c r="Q199" s="28"/>
    </row>
    <row r="200" ht="18.75" spans="1:17">
      <c r="A200" s="22">
        <v>195</v>
      </c>
      <c r="B200" s="23" t="s">
        <v>98</v>
      </c>
      <c r="C200" s="23" t="s">
        <v>541</v>
      </c>
      <c r="D200" s="24">
        <v>4558895.2278</v>
      </c>
      <c r="E200" s="24">
        <v>1301278.1659</v>
      </c>
      <c r="F200" s="25">
        <f t="shared" si="3"/>
        <v>5860173.3937</v>
      </c>
      <c r="G200" s="26"/>
      <c r="H200" s="26"/>
      <c r="I200" s="28"/>
      <c r="J200" s="28"/>
      <c r="K200" s="28"/>
      <c r="L200" s="28"/>
      <c r="M200" s="26"/>
      <c r="N200" s="26"/>
      <c r="O200" s="28"/>
      <c r="P200" s="28"/>
      <c r="Q200" s="28"/>
    </row>
    <row r="201" ht="18.75" spans="1:17">
      <c r="A201" s="22">
        <v>196</v>
      </c>
      <c r="B201" s="23" t="s">
        <v>98</v>
      </c>
      <c r="C201" s="23" t="s">
        <v>543</v>
      </c>
      <c r="D201" s="24">
        <v>5097862.3898</v>
      </c>
      <c r="E201" s="24">
        <v>1455119.429</v>
      </c>
      <c r="F201" s="25">
        <f t="shared" si="3"/>
        <v>6552981.8188</v>
      </c>
      <c r="G201" s="26"/>
      <c r="H201" s="26"/>
      <c r="I201" s="28"/>
      <c r="J201" s="28"/>
      <c r="K201" s="28"/>
      <c r="L201" s="28"/>
      <c r="M201" s="26"/>
      <c r="N201" s="26"/>
      <c r="O201" s="28"/>
      <c r="P201" s="28"/>
      <c r="Q201" s="28"/>
    </row>
    <row r="202" ht="18.75" spans="1:17">
      <c r="A202" s="22">
        <v>197</v>
      </c>
      <c r="B202" s="23" t="s">
        <v>98</v>
      </c>
      <c r="C202" s="23" t="s">
        <v>545</v>
      </c>
      <c r="D202" s="24">
        <v>4283775.6248</v>
      </c>
      <c r="E202" s="24">
        <v>1222748.8042</v>
      </c>
      <c r="F202" s="25">
        <f t="shared" si="3"/>
        <v>5506524.429</v>
      </c>
      <c r="G202" s="26"/>
      <c r="H202" s="26"/>
      <c r="I202" s="28"/>
      <c r="J202" s="28"/>
      <c r="K202" s="28"/>
      <c r="L202" s="28"/>
      <c r="M202" s="26"/>
      <c r="N202" s="26"/>
      <c r="O202" s="28"/>
      <c r="P202" s="28"/>
      <c r="Q202" s="28"/>
    </row>
    <row r="203" ht="18.75" spans="1:17">
      <c r="A203" s="22">
        <v>198</v>
      </c>
      <c r="B203" s="23" t="s">
        <v>98</v>
      </c>
      <c r="C203" s="23" t="s">
        <v>547</v>
      </c>
      <c r="D203" s="24">
        <v>4418066.6993</v>
      </c>
      <c r="E203" s="24">
        <v>1261080.4689</v>
      </c>
      <c r="F203" s="25">
        <f t="shared" si="3"/>
        <v>5679147.1682</v>
      </c>
      <c r="G203" s="26"/>
      <c r="H203" s="26"/>
      <c r="I203" s="28"/>
      <c r="J203" s="28"/>
      <c r="K203" s="28"/>
      <c r="L203" s="28"/>
      <c r="M203" s="26"/>
      <c r="N203" s="26"/>
      <c r="O203" s="28"/>
      <c r="P203" s="28"/>
      <c r="Q203" s="28"/>
    </row>
    <row r="204" ht="18.75" spans="1:17">
      <c r="A204" s="22">
        <v>199</v>
      </c>
      <c r="B204" s="23" t="s">
        <v>98</v>
      </c>
      <c r="C204" s="23" t="s">
        <v>549</v>
      </c>
      <c r="D204" s="24">
        <v>4046853.7502</v>
      </c>
      <c r="E204" s="24">
        <v>1155122.4941</v>
      </c>
      <c r="F204" s="25">
        <f t="shared" si="3"/>
        <v>5201976.2443</v>
      </c>
      <c r="G204" s="26"/>
      <c r="H204" s="26"/>
      <c r="I204" s="28"/>
      <c r="J204" s="28"/>
      <c r="K204" s="28"/>
      <c r="L204" s="28"/>
      <c r="M204" s="26"/>
      <c r="N204" s="26"/>
      <c r="O204" s="28"/>
      <c r="P204" s="28"/>
      <c r="Q204" s="28"/>
    </row>
    <row r="205" ht="37.5" spans="1:17">
      <c r="A205" s="22">
        <v>200</v>
      </c>
      <c r="B205" s="23" t="s">
        <v>98</v>
      </c>
      <c r="C205" s="23" t="s">
        <v>551</v>
      </c>
      <c r="D205" s="24">
        <v>3963347.1258</v>
      </c>
      <c r="E205" s="24">
        <v>1131286.5993</v>
      </c>
      <c r="F205" s="25">
        <f t="shared" si="3"/>
        <v>5094633.7251</v>
      </c>
      <c r="G205" s="26"/>
      <c r="H205" s="26"/>
      <c r="I205" s="28"/>
      <c r="J205" s="28"/>
      <c r="K205" s="28"/>
      <c r="L205" s="28"/>
      <c r="M205" s="26"/>
      <c r="N205" s="26"/>
      <c r="O205" s="28"/>
      <c r="P205" s="28"/>
      <c r="Q205" s="28"/>
    </row>
    <row r="206" ht="18.75" spans="1:17">
      <c r="A206" s="22">
        <v>201</v>
      </c>
      <c r="B206" s="23" t="s">
        <v>98</v>
      </c>
      <c r="C206" s="23" t="s">
        <v>553</v>
      </c>
      <c r="D206" s="24">
        <v>4300688.7678</v>
      </c>
      <c r="E206" s="24">
        <v>1227576.4439</v>
      </c>
      <c r="F206" s="25">
        <f t="shared" si="3"/>
        <v>5528265.2117</v>
      </c>
      <c r="G206" s="26"/>
      <c r="H206" s="26"/>
      <c r="I206" s="28"/>
      <c r="J206" s="28"/>
      <c r="K206" s="28"/>
      <c r="L206" s="28"/>
      <c r="M206" s="26"/>
      <c r="N206" s="26"/>
      <c r="O206" s="28"/>
      <c r="P206" s="28"/>
      <c r="Q206" s="28"/>
    </row>
    <row r="207" ht="18.75" spans="1:17">
      <c r="A207" s="22">
        <v>202</v>
      </c>
      <c r="B207" s="23" t="s">
        <v>98</v>
      </c>
      <c r="C207" s="23" t="s">
        <v>555</v>
      </c>
      <c r="D207" s="24">
        <v>3551691.9613</v>
      </c>
      <c r="E207" s="24">
        <v>1013784.9129</v>
      </c>
      <c r="F207" s="25">
        <f t="shared" si="3"/>
        <v>4565476.8742</v>
      </c>
      <c r="G207" s="26"/>
      <c r="H207" s="26"/>
      <c r="I207" s="28"/>
      <c r="J207" s="28"/>
      <c r="K207" s="28"/>
      <c r="L207" s="28"/>
      <c r="M207" s="26"/>
      <c r="N207" s="26"/>
      <c r="O207" s="28"/>
      <c r="P207" s="28"/>
      <c r="Q207" s="28"/>
    </row>
    <row r="208" ht="18.75" spans="1:17">
      <c r="A208" s="22">
        <v>203</v>
      </c>
      <c r="B208" s="23" t="s">
        <v>98</v>
      </c>
      <c r="C208" s="23" t="s">
        <v>557</v>
      </c>
      <c r="D208" s="24">
        <v>4473630.5984</v>
      </c>
      <c r="E208" s="24">
        <v>1276940.4712</v>
      </c>
      <c r="F208" s="25">
        <f t="shared" si="3"/>
        <v>5750571.0696</v>
      </c>
      <c r="G208" s="26"/>
      <c r="H208" s="26"/>
      <c r="I208" s="28"/>
      <c r="J208" s="28"/>
      <c r="K208" s="28"/>
      <c r="L208" s="28"/>
      <c r="M208" s="26"/>
      <c r="N208" s="26"/>
      <c r="O208" s="28"/>
      <c r="P208" s="28"/>
      <c r="Q208" s="28"/>
    </row>
    <row r="209" ht="18.75" spans="1:17">
      <c r="A209" s="22">
        <v>204</v>
      </c>
      <c r="B209" s="23" t="s">
        <v>98</v>
      </c>
      <c r="C209" s="23" t="s">
        <v>559</v>
      </c>
      <c r="D209" s="24">
        <v>4703559.2574</v>
      </c>
      <c r="E209" s="24">
        <v>1342570.6576</v>
      </c>
      <c r="F209" s="25">
        <f t="shared" si="3"/>
        <v>6046129.915</v>
      </c>
      <c r="G209" s="26"/>
      <c r="H209" s="26"/>
      <c r="I209" s="28"/>
      <c r="J209" s="28"/>
      <c r="K209" s="28"/>
      <c r="L209" s="28"/>
      <c r="M209" s="26"/>
      <c r="N209" s="26"/>
      <c r="O209" s="28"/>
      <c r="P209" s="28"/>
      <c r="Q209" s="28"/>
    </row>
    <row r="210" ht="18.75" spans="1:17">
      <c r="A210" s="22">
        <v>205</v>
      </c>
      <c r="B210" s="23" t="s">
        <v>98</v>
      </c>
      <c r="C210" s="23" t="s">
        <v>561</v>
      </c>
      <c r="D210" s="24">
        <v>6142711.4866</v>
      </c>
      <c r="E210" s="24">
        <v>1753358.2014</v>
      </c>
      <c r="F210" s="25">
        <f t="shared" si="3"/>
        <v>7896069.688</v>
      </c>
      <c r="G210" s="26"/>
      <c r="H210" s="26"/>
      <c r="I210" s="28"/>
      <c r="J210" s="28"/>
      <c r="K210" s="28"/>
      <c r="L210" s="28"/>
      <c r="M210" s="26"/>
      <c r="N210" s="26"/>
      <c r="O210" s="28"/>
      <c r="P210" s="28"/>
      <c r="Q210" s="28"/>
    </row>
    <row r="211" ht="18.75" spans="1:17">
      <c r="A211" s="22">
        <v>206</v>
      </c>
      <c r="B211" s="23" t="s">
        <v>98</v>
      </c>
      <c r="C211" s="23" t="s">
        <v>563</v>
      </c>
      <c r="D211" s="24">
        <v>4869422.3148</v>
      </c>
      <c r="E211" s="24">
        <v>1389914.1398</v>
      </c>
      <c r="F211" s="25">
        <f t="shared" si="3"/>
        <v>6259336.4546</v>
      </c>
      <c r="G211" s="26"/>
      <c r="H211" s="26"/>
      <c r="I211" s="28"/>
      <c r="J211" s="28"/>
      <c r="K211" s="28"/>
      <c r="L211" s="28"/>
      <c r="M211" s="26"/>
      <c r="N211" s="26"/>
      <c r="O211" s="28"/>
      <c r="P211" s="28"/>
      <c r="Q211" s="28"/>
    </row>
    <row r="212" ht="18.75" spans="1:17">
      <c r="A212" s="22">
        <v>207</v>
      </c>
      <c r="B212" s="23" t="s">
        <v>98</v>
      </c>
      <c r="C212" s="23" t="s">
        <v>565</v>
      </c>
      <c r="D212" s="24">
        <v>3861884.3213</v>
      </c>
      <c r="E212" s="24">
        <v>1102325.3432</v>
      </c>
      <c r="F212" s="25">
        <f t="shared" si="3"/>
        <v>4964209.6645</v>
      </c>
      <c r="G212" s="26"/>
      <c r="H212" s="26"/>
      <c r="I212" s="28"/>
      <c r="J212" s="28"/>
      <c r="K212" s="28"/>
      <c r="L212" s="28"/>
      <c r="M212" s="26"/>
      <c r="N212" s="26"/>
      <c r="O212" s="28"/>
      <c r="P212" s="28"/>
      <c r="Q212" s="28"/>
    </row>
    <row r="213" ht="18.75" spans="1:17">
      <c r="A213" s="22">
        <v>208</v>
      </c>
      <c r="B213" s="23" t="s">
        <v>98</v>
      </c>
      <c r="C213" s="23" t="s">
        <v>567</v>
      </c>
      <c r="D213" s="24">
        <v>4537662.6555</v>
      </c>
      <c r="E213" s="24">
        <v>1295217.6005</v>
      </c>
      <c r="F213" s="25">
        <f t="shared" si="3"/>
        <v>5832880.256</v>
      </c>
      <c r="G213" s="26"/>
      <c r="H213" s="26"/>
      <c r="I213" s="28"/>
      <c r="J213" s="28"/>
      <c r="K213" s="28"/>
      <c r="L213" s="28"/>
      <c r="M213" s="26"/>
      <c r="N213" s="26"/>
      <c r="O213" s="28"/>
      <c r="P213" s="28"/>
      <c r="Q213" s="28"/>
    </row>
    <row r="214" ht="18.75" spans="1:17">
      <c r="A214" s="22">
        <v>209</v>
      </c>
      <c r="B214" s="23" t="s">
        <v>98</v>
      </c>
      <c r="C214" s="23" t="s">
        <v>569</v>
      </c>
      <c r="D214" s="24">
        <v>5639009.9291</v>
      </c>
      <c r="E214" s="24">
        <v>1609583.0528</v>
      </c>
      <c r="F214" s="25">
        <f t="shared" si="3"/>
        <v>7248592.9819</v>
      </c>
      <c r="G214" s="26"/>
      <c r="H214" s="26"/>
      <c r="I214" s="28"/>
      <c r="J214" s="28"/>
      <c r="K214" s="28"/>
      <c r="L214" s="28"/>
      <c r="M214" s="26"/>
      <c r="N214" s="26"/>
      <c r="O214" s="28"/>
      <c r="P214" s="28"/>
      <c r="Q214" s="28"/>
    </row>
    <row r="215" ht="18.75" spans="1:17">
      <c r="A215" s="22">
        <v>210</v>
      </c>
      <c r="B215" s="23" t="s">
        <v>98</v>
      </c>
      <c r="C215" s="23" t="s">
        <v>571</v>
      </c>
      <c r="D215" s="24">
        <v>4640574.7225</v>
      </c>
      <c r="E215" s="24">
        <v>1324592.53</v>
      </c>
      <c r="F215" s="25">
        <f t="shared" si="3"/>
        <v>5965167.2525</v>
      </c>
      <c r="G215" s="26"/>
      <c r="H215" s="26"/>
      <c r="I215" s="28"/>
      <c r="J215" s="28"/>
      <c r="K215" s="28"/>
      <c r="L215" s="28"/>
      <c r="M215" s="26"/>
      <c r="N215" s="26"/>
      <c r="O215" s="28"/>
      <c r="P215" s="28"/>
      <c r="Q215" s="28"/>
    </row>
    <row r="216" ht="37.5" spans="1:17">
      <c r="A216" s="22">
        <v>211</v>
      </c>
      <c r="B216" s="23" t="s">
        <v>98</v>
      </c>
      <c r="C216" s="23" t="s">
        <v>573</v>
      </c>
      <c r="D216" s="24">
        <v>4456541.2853</v>
      </c>
      <c r="E216" s="24">
        <v>1272062.546</v>
      </c>
      <c r="F216" s="25">
        <f t="shared" si="3"/>
        <v>5728603.8313</v>
      </c>
      <c r="G216" s="26"/>
      <c r="H216" s="26"/>
      <c r="I216" s="28"/>
      <c r="J216" s="28"/>
      <c r="K216" s="28"/>
      <c r="L216" s="28"/>
      <c r="M216" s="26"/>
      <c r="N216" s="26"/>
      <c r="O216" s="28"/>
      <c r="P216" s="28"/>
      <c r="Q216" s="28"/>
    </row>
    <row r="217" ht="18.75" spans="1:17">
      <c r="A217" s="22">
        <v>212</v>
      </c>
      <c r="B217" s="23" t="s">
        <v>99</v>
      </c>
      <c r="C217" s="23" t="s">
        <v>578</v>
      </c>
      <c r="D217" s="24">
        <v>5060701.0923</v>
      </c>
      <c r="E217" s="24">
        <v>1444512.2133</v>
      </c>
      <c r="F217" s="25">
        <f t="shared" si="3"/>
        <v>6505213.3056</v>
      </c>
      <c r="G217" s="26"/>
      <c r="H217" s="26"/>
      <c r="I217" s="28"/>
      <c r="J217" s="28"/>
      <c r="K217" s="28"/>
      <c r="L217" s="28"/>
      <c r="M217" s="26"/>
      <c r="N217" s="26"/>
      <c r="O217" s="28"/>
      <c r="P217" s="28"/>
      <c r="Q217" s="28"/>
    </row>
    <row r="218" ht="18.75" spans="1:17">
      <c r="A218" s="22">
        <v>213</v>
      </c>
      <c r="B218" s="23" t="s">
        <v>99</v>
      </c>
      <c r="C218" s="23" t="s">
        <v>580</v>
      </c>
      <c r="D218" s="24">
        <v>4751990.3738</v>
      </c>
      <c r="E218" s="24">
        <v>1356394.6985</v>
      </c>
      <c r="F218" s="25">
        <f t="shared" si="3"/>
        <v>6108385.0723</v>
      </c>
      <c r="G218" s="26"/>
      <c r="H218" s="26"/>
      <c r="I218" s="28"/>
      <c r="J218" s="28"/>
      <c r="K218" s="28"/>
      <c r="L218" s="28"/>
      <c r="M218" s="26"/>
      <c r="N218" s="26"/>
      <c r="O218" s="28"/>
      <c r="P218" s="28"/>
      <c r="Q218" s="28"/>
    </row>
    <row r="219" ht="18.75" spans="1:17">
      <c r="A219" s="22">
        <v>214</v>
      </c>
      <c r="B219" s="23" t="s">
        <v>99</v>
      </c>
      <c r="C219" s="23" t="s">
        <v>582</v>
      </c>
      <c r="D219" s="24">
        <v>4792898.4216</v>
      </c>
      <c r="E219" s="24">
        <v>1368071.3761</v>
      </c>
      <c r="F219" s="25">
        <f t="shared" si="3"/>
        <v>6160969.7977</v>
      </c>
      <c r="G219" s="26"/>
      <c r="H219" s="26"/>
      <c r="I219" s="28"/>
      <c r="J219" s="28"/>
      <c r="K219" s="28"/>
      <c r="L219" s="28"/>
      <c r="M219" s="26"/>
      <c r="N219" s="26"/>
      <c r="O219" s="28"/>
      <c r="P219" s="28"/>
      <c r="Q219" s="28"/>
    </row>
    <row r="220" ht="18.75" spans="1:17">
      <c r="A220" s="22">
        <v>215</v>
      </c>
      <c r="B220" s="23" t="s">
        <v>99</v>
      </c>
      <c r="C220" s="23" t="s">
        <v>99</v>
      </c>
      <c r="D220" s="24">
        <v>4621693.3441</v>
      </c>
      <c r="E220" s="24">
        <v>1319203.0827</v>
      </c>
      <c r="F220" s="25">
        <f t="shared" si="3"/>
        <v>5940896.4268</v>
      </c>
      <c r="G220" s="26"/>
      <c r="H220" s="26"/>
      <c r="I220" s="28"/>
      <c r="J220" s="28"/>
      <c r="K220" s="28"/>
      <c r="L220" s="28"/>
      <c r="M220" s="26"/>
      <c r="N220" s="26"/>
      <c r="O220" s="28"/>
      <c r="P220" s="28"/>
      <c r="Q220" s="28"/>
    </row>
    <row r="221" ht="18.75" spans="1:17">
      <c r="A221" s="22">
        <v>216</v>
      </c>
      <c r="B221" s="23" t="s">
        <v>99</v>
      </c>
      <c r="C221" s="23" t="s">
        <v>585</v>
      </c>
      <c r="D221" s="24">
        <v>4606695.6947</v>
      </c>
      <c r="E221" s="24">
        <v>1314922.1961</v>
      </c>
      <c r="F221" s="25">
        <f t="shared" si="3"/>
        <v>5921617.8908</v>
      </c>
      <c r="G221" s="26"/>
      <c r="H221" s="26"/>
      <c r="I221" s="28"/>
      <c r="J221" s="28"/>
      <c r="K221" s="28"/>
      <c r="L221" s="28"/>
      <c r="M221" s="26"/>
      <c r="N221" s="26"/>
      <c r="O221" s="28"/>
      <c r="P221" s="28"/>
      <c r="Q221" s="28"/>
    </row>
    <row r="222" ht="18.75" spans="1:17">
      <c r="A222" s="22">
        <v>217</v>
      </c>
      <c r="B222" s="23" t="s">
        <v>99</v>
      </c>
      <c r="C222" s="23" t="s">
        <v>587</v>
      </c>
      <c r="D222" s="24">
        <v>4788162.5401</v>
      </c>
      <c r="E222" s="24">
        <v>1366719.5794</v>
      </c>
      <c r="F222" s="25">
        <f t="shared" si="3"/>
        <v>6154882.1195</v>
      </c>
      <c r="G222" s="26"/>
      <c r="H222" s="26"/>
      <c r="I222" s="28"/>
      <c r="J222" s="28"/>
      <c r="K222" s="28"/>
      <c r="L222" s="28"/>
      <c r="M222" s="26"/>
      <c r="N222" s="26"/>
      <c r="O222" s="28"/>
      <c r="P222" s="28"/>
      <c r="Q222" s="28"/>
    </row>
    <row r="223" ht="18.75" spans="1:17">
      <c r="A223" s="22">
        <v>218</v>
      </c>
      <c r="B223" s="23" t="s">
        <v>99</v>
      </c>
      <c r="C223" s="23" t="s">
        <v>589</v>
      </c>
      <c r="D223" s="24">
        <v>5594603.1669</v>
      </c>
      <c r="E223" s="24">
        <v>1596907.7122</v>
      </c>
      <c r="F223" s="25">
        <f t="shared" si="3"/>
        <v>7191510.8791</v>
      </c>
      <c r="G223" s="26"/>
      <c r="H223" s="26"/>
      <c r="I223" s="28"/>
      <c r="J223" s="28"/>
      <c r="K223" s="28"/>
      <c r="L223" s="28"/>
      <c r="M223" s="26"/>
      <c r="N223" s="26"/>
      <c r="O223" s="28"/>
      <c r="P223" s="28"/>
      <c r="Q223" s="28"/>
    </row>
    <row r="224" ht="18.75" spans="1:17">
      <c r="A224" s="22">
        <v>219</v>
      </c>
      <c r="B224" s="23" t="s">
        <v>99</v>
      </c>
      <c r="C224" s="23" t="s">
        <v>591</v>
      </c>
      <c r="D224" s="24">
        <v>4955550.4302</v>
      </c>
      <c r="E224" s="24">
        <v>1414498.3056</v>
      </c>
      <c r="F224" s="25">
        <f t="shared" si="3"/>
        <v>6370048.7358</v>
      </c>
      <c r="G224" s="26"/>
      <c r="H224" s="26"/>
      <c r="I224" s="28"/>
      <c r="J224" s="28"/>
      <c r="K224" s="28"/>
      <c r="L224" s="28"/>
      <c r="M224" s="26"/>
      <c r="N224" s="26"/>
      <c r="O224" s="28"/>
      <c r="P224" s="28"/>
      <c r="Q224" s="28"/>
    </row>
    <row r="225" ht="18.75" spans="1:17">
      <c r="A225" s="22">
        <v>220</v>
      </c>
      <c r="B225" s="23" t="s">
        <v>99</v>
      </c>
      <c r="C225" s="23" t="s">
        <v>593</v>
      </c>
      <c r="D225" s="24">
        <v>4483585.8767</v>
      </c>
      <c r="E225" s="24">
        <v>1279782.0777</v>
      </c>
      <c r="F225" s="25">
        <f t="shared" si="3"/>
        <v>5763367.9544</v>
      </c>
      <c r="G225" s="26"/>
      <c r="H225" s="26"/>
      <c r="I225" s="28"/>
      <c r="J225" s="28"/>
      <c r="K225" s="28"/>
      <c r="L225" s="28"/>
      <c r="M225" s="26"/>
      <c r="N225" s="26"/>
      <c r="O225" s="28"/>
      <c r="P225" s="28"/>
      <c r="Q225" s="28"/>
    </row>
    <row r="226" ht="18.75" spans="1:17">
      <c r="A226" s="22">
        <v>221</v>
      </c>
      <c r="B226" s="23" t="s">
        <v>99</v>
      </c>
      <c r="C226" s="23" t="s">
        <v>595</v>
      </c>
      <c r="D226" s="24">
        <v>6227681.3871</v>
      </c>
      <c r="E226" s="24">
        <v>1777611.7697</v>
      </c>
      <c r="F226" s="25">
        <f t="shared" si="3"/>
        <v>8005293.1568</v>
      </c>
      <c r="G226" s="26"/>
      <c r="H226" s="26"/>
      <c r="I226" s="28"/>
      <c r="J226" s="28"/>
      <c r="K226" s="28"/>
      <c r="L226" s="28"/>
      <c r="M226" s="26"/>
      <c r="N226" s="26"/>
      <c r="O226" s="28"/>
      <c r="P226" s="28"/>
      <c r="Q226" s="28"/>
    </row>
    <row r="227" ht="18.75" spans="1:17">
      <c r="A227" s="22">
        <v>222</v>
      </c>
      <c r="B227" s="23" t="s">
        <v>99</v>
      </c>
      <c r="C227" s="23" t="s">
        <v>597</v>
      </c>
      <c r="D227" s="24">
        <v>4831342.2248</v>
      </c>
      <c r="E227" s="24">
        <v>1379044.6666</v>
      </c>
      <c r="F227" s="25">
        <f t="shared" si="3"/>
        <v>6210386.8914</v>
      </c>
      <c r="G227" s="26"/>
      <c r="H227" s="26"/>
      <c r="I227" s="28"/>
      <c r="J227" s="28"/>
      <c r="K227" s="28"/>
      <c r="L227" s="28"/>
      <c r="M227" s="26"/>
      <c r="N227" s="26"/>
      <c r="O227" s="28"/>
      <c r="P227" s="28"/>
      <c r="Q227" s="28"/>
    </row>
    <row r="228" ht="18.75" spans="1:17">
      <c r="A228" s="22">
        <v>223</v>
      </c>
      <c r="B228" s="23" t="s">
        <v>99</v>
      </c>
      <c r="C228" s="23" t="s">
        <v>599</v>
      </c>
      <c r="D228" s="24">
        <v>5331015.0244</v>
      </c>
      <c r="E228" s="24">
        <v>1521669.8579</v>
      </c>
      <c r="F228" s="25">
        <f t="shared" si="3"/>
        <v>6852684.8823</v>
      </c>
      <c r="G228" s="26"/>
      <c r="H228" s="26"/>
      <c r="I228" s="28"/>
      <c r="J228" s="28"/>
      <c r="K228" s="28"/>
      <c r="L228" s="28"/>
      <c r="M228" s="26"/>
      <c r="N228" s="26"/>
      <c r="O228" s="28"/>
      <c r="P228" s="28"/>
      <c r="Q228" s="28"/>
    </row>
    <row r="229" ht="18.75" spans="1:17">
      <c r="A229" s="22">
        <v>224</v>
      </c>
      <c r="B229" s="23" t="s">
        <v>99</v>
      </c>
      <c r="C229" s="23" t="s">
        <v>600</v>
      </c>
      <c r="D229" s="24">
        <v>5838784.2086</v>
      </c>
      <c r="E229" s="24">
        <v>1666606.0584</v>
      </c>
      <c r="F229" s="25">
        <f t="shared" si="3"/>
        <v>7505390.267</v>
      </c>
      <c r="G229" s="26"/>
      <c r="H229" s="26"/>
      <c r="I229" s="28"/>
      <c r="J229" s="28"/>
      <c r="K229" s="28"/>
      <c r="L229" s="28"/>
      <c r="M229" s="26"/>
      <c r="N229" s="26"/>
      <c r="O229" s="28"/>
      <c r="P229" s="28"/>
      <c r="Q229" s="28"/>
    </row>
    <row r="230" ht="18.75" spans="1:17">
      <c r="A230" s="22">
        <v>225</v>
      </c>
      <c r="B230" s="23" t="s">
        <v>100</v>
      </c>
      <c r="C230" s="23" t="s">
        <v>605</v>
      </c>
      <c r="D230" s="24">
        <v>6061898.902</v>
      </c>
      <c r="E230" s="24">
        <v>1730291.2858</v>
      </c>
      <c r="F230" s="25">
        <f t="shared" si="3"/>
        <v>7792190.1878</v>
      </c>
      <c r="G230" s="26"/>
      <c r="H230" s="26"/>
      <c r="I230" s="28"/>
      <c r="J230" s="28"/>
      <c r="K230" s="28"/>
      <c r="L230" s="28"/>
      <c r="M230" s="26"/>
      <c r="N230" s="26"/>
      <c r="O230" s="28"/>
      <c r="P230" s="28"/>
      <c r="Q230" s="28"/>
    </row>
    <row r="231" ht="18.75" spans="1:17">
      <c r="A231" s="22">
        <v>226</v>
      </c>
      <c r="B231" s="23" t="s">
        <v>100</v>
      </c>
      <c r="C231" s="23" t="s">
        <v>607</v>
      </c>
      <c r="D231" s="24">
        <v>5757484.8972</v>
      </c>
      <c r="E231" s="24">
        <v>1643400.2128</v>
      </c>
      <c r="F231" s="25">
        <f t="shared" si="3"/>
        <v>7400885.11</v>
      </c>
      <c r="G231" s="26"/>
      <c r="H231" s="26"/>
      <c r="I231" s="28"/>
      <c r="J231" s="28"/>
      <c r="K231" s="28"/>
      <c r="L231" s="28"/>
      <c r="M231" s="26"/>
      <c r="N231" s="26"/>
      <c r="O231" s="28"/>
      <c r="P231" s="28"/>
      <c r="Q231" s="28"/>
    </row>
    <row r="232" ht="18.75" spans="1:17">
      <c r="A232" s="22">
        <v>227</v>
      </c>
      <c r="B232" s="23" t="s">
        <v>100</v>
      </c>
      <c r="C232" s="23" t="s">
        <v>608</v>
      </c>
      <c r="D232" s="24">
        <v>3809833.2102</v>
      </c>
      <c r="E232" s="24">
        <v>1087468.0212</v>
      </c>
      <c r="F232" s="25">
        <f t="shared" si="3"/>
        <v>4897301.2314</v>
      </c>
      <c r="G232" s="26"/>
      <c r="H232" s="26"/>
      <c r="I232" s="28"/>
      <c r="J232" s="28"/>
      <c r="K232" s="28"/>
      <c r="L232" s="28"/>
      <c r="M232" s="26"/>
      <c r="N232" s="26"/>
      <c r="O232" s="28"/>
      <c r="P232" s="28"/>
      <c r="Q232" s="28"/>
    </row>
    <row r="233" ht="37.5" spans="1:17">
      <c r="A233" s="22">
        <v>228</v>
      </c>
      <c r="B233" s="23" t="s">
        <v>100</v>
      </c>
      <c r="C233" s="23" t="s">
        <v>610</v>
      </c>
      <c r="D233" s="24">
        <v>3922335.5407</v>
      </c>
      <c r="E233" s="24">
        <v>1119580.3684</v>
      </c>
      <c r="F233" s="25">
        <f t="shared" si="3"/>
        <v>5041915.9091</v>
      </c>
      <c r="G233" s="26"/>
      <c r="H233" s="26"/>
      <c r="I233" s="28"/>
      <c r="J233" s="28"/>
      <c r="K233" s="28"/>
      <c r="L233" s="28"/>
      <c r="M233" s="26"/>
      <c r="N233" s="26"/>
      <c r="O233" s="28"/>
      <c r="P233" s="28"/>
      <c r="Q233" s="28"/>
    </row>
    <row r="234" ht="37.5" spans="1:17">
      <c r="A234" s="22">
        <v>229</v>
      </c>
      <c r="B234" s="23" t="s">
        <v>100</v>
      </c>
      <c r="C234" s="23" t="s">
        <v>612</v>
      </c>
      <c r="D234" s="24">
        <v>4696388.47</v>
      </c>
      <c r="E234" s="24">
        <v>1340523.8483</v>
      </c>
      <c r="F234" s="25">
        <f t="shared" si="3"/>
        <v>6036912.3183</v>
      </c>
      <c r="G234" s="26"/>
      <c r="H234" s="26"/>
      <c r="I234" s="28"/>
      <c r="J234" s="28"/>
      <c r="K234" s="28"/>
      <c r="L234" s="28"/>
      <c r="M234" s="26"/>
      <c r="N234" s="26"/>
      <c r="O234" s="28"/>
      <c r="P234" s="28"/>
      <c r="Q234" s="28"/>
    </row>
    <row r="235" ht="18.75" spans="1:17">
      <c r="A235" s="22">
        <v>230</v>
      </c>
      <c r="B235" s="23" t="s">
        <v>100</v>
      </c>
      <c r="C235" s="23" t="s">
        <v>614</v>
      </c>
      <c r="D235" s="24">
        <v>3991760.4152</v>
      </c>
      <c r="E235" s="24">
        <v>1139396.8083</v>
      </c>
      <c r="F235" s="25">
        <f t="shared" si="3"/>
        <v>5131157.2235</v>
      </c>
      <c r="G235" s="26"/>
      <c r="H235" s="26"/>
      <c r="I235" s="28"/>
      <c r="J235" s="28"/>
      <c r="K235" s="28"/>
      <c r="L235" s="28"/>
      <c r="M235" s="26"/>
      <c r="N235" s="26"/>
      <c r="O235" s="28"/>
      <c r="P235" s="28"/>
      <c r="Q235" s="28"/>
    </row>
    <row r="236" ht="37.5" spans="1:17">
      <c r="A236" s="22">
        <v>231</v>
      </c>
      <c r="B236" s="23" t="s">
        <v>100</v>
      </c>
      <c r="C236" s="23" t="s">
        <v>616</v>
      </c>
      <c r="D236" s="24">
        <v>3995431.9683</v>
      </c>
      <c r="E236" s="24">
        <v>1140444.806</v>
      </c>
      <c r="F236" s="25">
        <f t="shared" si="3"/>
        <v>5135876.7743</v>
      </c>
      <c r="G236" s="26"/>
      <c r="H236" s="26"/>
      <c r="I236" s="28"/>
      <c r="J236" s="28"/>
      <c r="K236" s="28"/>
      <c r="L236" s="28"/>
      <c r="M236" s="26"/>
      <c r="N236" s="26"/>
      <c r="O236" s="28"/>
      <c r="P236" s="28"/>
      <c r="Q236" s="28"/>
    </row>
    <row r="237" ht="18.75" spans="1:17">
      <c r="A237" s="22">
        <v>232</v>
      </c>
      <c r="B237" s="23" t="s">
        <v>100</v>
      </c>
      <c r="C237" s="23" t="s">
        <v>618</v>
      </c>
      <c r="D237" s="24">
        <v>4635034.1741</v>
      </c>
      <c r="E237" s="24">
        <v>1323011.0515</v>
      </c>
      <c r="F237" s="25">
        <f t="shared" si="3"/>
        <v>5958045.2256</v>
      </c>
      <c r="G237" s="26"/>
      <c r="H237" s="26"/>
      <c r="I237" s="28"/>
      <c r="J237" s="28"/>
      <c r="K237" s="28"/>
      <c r="L237" s="28"/>
      <c r="M237" s="26"/>
      <c r="N237" s="26"/>
      <c r="O237" s="28"/>
      <c r="P237" s="28"/>
      <c r="Q237" s="28"/>
    </row>
    <row r="238" ht="18.75" spans="1:17">
      <c r="A238" s="22">
        <v>233</v>
      </c>
      <c r="B238" s="23" t="s">
        <v>100</v>
      </c>
      <c r="C238" s="23" t="s">
        <v>620</v>
      </c>
      <c r="D238" s="24">
        <v>5101424.0186</v>
      </c>
      <c r="E238" s="24">
        <v>1456136.0503</v>
      </c>
      <c r="F238" s="25">
        <f t="shared" si="3"/>
        <v>6557560.0689</v>
      </c>
      <c r="G238" s="26"/>
      <c r="H238" s="26"/>
      <c r="I238" s="28"/>
      <c r="J238" s="28"/>
      <c r="K238" s="28"/>
      <c r="L238" s="28"/>
      <c r="M238" s="26"/>
      <c r="N238" s="26"/>
      <c r="O238" s="28"/>
      <c r="P238" s="28"/>
      <c r="Q238" s="28"/>
    </row>
    <row r="239" ht="18.75" spans="1:17">
      <c r="A239" s="22">
        <v>234</v>
      </c>
      <c r="B239" s="23" t="s">
        <v>100</v>
      </c>
      <c r="C239" s="23" t="s">
        <v>622</v>
      </c>
      <c r="D239" s="24">
        <v>3712034.579</v>
      </c>
      <c r="E239" s="24">
        <v>1059552.6564</v>
      </c>
      <c r="F239" s="25">
        <f t="shared" si="3"/>
        <v>4771587.2354</v>
      </c>
      <c r="G239" s="26"/>
      <c r="H239" s="26"/>
      <c r="I239" s="28"/>
      <c r="J239" s="28"/>
      <c r="K239" s="28"/>
      <c r="L239" s="28"/>
      <c r="M239" s="26"/>
      <c r="N239" s="26"/>
      <c r="O239" s="28"/>
      <c r="P239" s="28"/>
      <c r="Q239" s="28"/>
    </row>
    <row r="240" ht="18.75" spans="1:17">
      <c r="A240" s="22">
        <v>235</v>
      </c>
      <c r="B240" s="23" t="s">
        <v>100</v>
      </c>
      <c r="C240" s="23" t="s">
        <v>624</v>
      </c>
      <c r="D240" s="24">
        <v>6369437.3594</v>
      </c>
      <c r="E240" s="24">
        <v>1818074.1936</v>
      </c>
      <c r="F240" s="25">
        <f t="shared" si="3"/>
        <v>8187511.553</v>
      </c>
      <c r="G240" s="26"/>
      <c r="H240" s="26"/>
      <c r="I240" s="28"/>
      <c r="J240" s="28"/>
      <c r="K240" s="28"/>
      <c r="L240" s="28"/>
      <c r="M240" s="26"/>
      <c r="N240" s="26"/>
      <c r="O240" s="28"/>
      <c r="P240" s="28"/>
      <c r="Q240" s="28"/>
    </row>
    <row r="241" ht="18.75" spans="1:17">
      <c r="A241" s="22">
        <v>236</v>
      </c>
      <c r="B241" s="23" t="s">
        <v>100</v>
      </c>
      <c r="C241" s="23" t="s">
        <v>626</v>
      </c>
      <c r="D241" s="24">
        <v>6555164.3778</v>
      </c>
      <c r="E241" s="24">
        <v>1871087.5887</v>
      </c>
      <c r="F241" s="25">
        <f t="shared" si="3"/>
        <v>8426251.9665</v>
      </c>
      <c r="G241" s="26"/>
      <c r="H241" s="26"/>
      <c r="I241" s="28"/>
      <c r="J241" s="28"/>
      <c r="K241" s="28"/>
      <c r="L241" s="28"/>
      <c r="M241" s="26"/>
      <c r="N241" s="26"/>
      <c r="O241" s="28"/>
      <c r="P241" s="28"/>
      <c r="Q241" s="28"/>
    </row>
    <row r="242" ht="18.75" spans="1:17">
      <c r="A242" s="22">
        <v>237</v>
      </c>
      <c r="B242" s="23" t="s">
        <v>100</v>
      </c>
      <c r="C242" s="23" t="s">
        <v>628</v>
      </c>
      <c r="D242" s="24">
        <v>5137985.4923</v>
      </c>
      <c r="E242" s="24">
        <v>1466572.054</v>
      </c>
      <c r="F242" s="25">
        <f t="shared" si="3"/>
        <v>6604557.5463</v>
      </c>
      <c r="G242" s="26"/>
      <c r="H242" s="26"/>
      <c r="I242" s="28"/>
      <c r="J242" s="28"/>
      <c r="K242" s="28"/>
      <c r="L242" s="28"/>
      <c r="M242" s="26"/>
      <c r="N242" s="26"/>
      <c r="O242" s="28"/>
      <c r="P242" s="28"/>
      <c r="Q242" s="28"/>
    </row>
    <row r="243" ht="37.5" spans="1:17">
      <c r="A243" s="22">
        <v>238</v>
      </c>
      <c r="B243" s="23" t="s">
        <v>100</v>
      </c>
      <c r="C243" s="23" t="s">
        <v>630</v>
      </c>
      <c r="D243" s="24">
        <v>4899969.401</v>
      </c>
      <c r="E243" s="24">
        <v>1398633.4137</v>
      </c>
      <c r="F243" s="25">
        <f t="shared" si="3"/>
        <v>6298602.8147</v>
      </c>
      <c r="G243" s="26"/>
      <c r="H243" s="26"/>
      <c r="I243" s="28"/>
      <c r="J243" s="28"/>
      <c r="K243" s="28"/>
      <c r="L243" s="28"/>
      <c r="M243" s="26"/>
      <c r="N243" s="26"/>
      <c r="O243" s="28"/>
      <c r="P243" s="28"/>
      <c r="Q243" s="28"/>
    </row>
    <row r="244" ht="37.5" spans="1:17">
      <c r="A244" s="22">
        <v>239</v>
      </c>
      <c r="B244" s="23" t="s">
        <v>100</v>
      </c>
      <c r="C244" s="23" t="s">
        <v>632</v>
      </c>
      <c r="D244" s="24">
        <v>5347913.4308</v>
      </c>
      <c r="E244" s="24">
        <v>1526493.2913</v>
      </c>
      <c r="F244" s="25">
        <f t="shared" si="3"/>
        <v>6874406.7221</v>
      </c>
      <c r="G244" s="26"/>
      <c r="H244" s="26"/>
      <c r="I244" s="28"/>
      <c r="J244" s="28"/>
      <c r="K244" s="28"/>
      <c r="L244" s="28"/>
      <c r="M244" s="26"/>
      <c r="N244" s="26"/>
      <c r="O244" s="28"/>
      <c r="P244" s="28"/>
      <c r="Q244" s="28"/>
    </row>
    <row r="245" ht="18.75" spans="1:17">
      <c r="A245" s="22">
        <v>240</v>
      </c>
      <c r="B245" s="23" t="s">
        <v>100</v>
      </c>
      <c r="C245" s="23" t="s">
        <v>634</v>
      </c>
      <c r="D245" s="24">
        <v>4691231.021</v>
      </c>
      <c r="E245" s="24">
        <v>1339051.7207</v>
      </c>
      <c r="F245" s="25">
        <f t="shared" si="3"/>
        <v>6030282.7417</v>
      </c>
      <c r="G245" s="26"/>
      <c r="H245" s="26"/>
      <c r="I245" s="28"/>
      <c r="J245" s="28"/>
      <c r="K245" s="28"/>
      <c r="L245" s="28"/>
      <c r="M245" s="26"/>
      <c r="N245" s="26"/>
      <c r="O245" s="28"/>
      <c r="P245" s="28"/>
      <c r="Q245" s="28"/>
    </row>
    <row r="246" ht="18.75" spans="1:17">
      <c r="A246" s="22">
        <v>241</v>
      </c>
      <c r="B246" s="23" t="s">
        <v>100</v>
      </c>
      <c r="C246" s="23" t="s">
        <v>636</v>
      </c>
      <c r="D246" s="24">
        <v>3847446.4461</v>
      </c>
      <c r="E246" s="24">
        <v>1098204.2369</v>
      </c>
      <c r="F246" s="25">
        <f t="shared" si="3"/>
        <v>4945650.683</v>
      </c>
      <c r="G246" s="26"/>
      <c r="H246" s="26"/>
      <c r="I246" s="28"/>
      <c r="J246" s="28"/>
      <c r="K246" s="28"/>
      <c r="L246" s="28"/>
      <c r="M246" s="26"/>
      <c r="N246" s="26"/>
      <c r="O246" s="28"/>
      <c r="P246" s="28"/>
      <c r="Q246" s="28"/>
    </row>
    <row r="247" ht="18.75" spans="1:17">
      <c r="A247" s="22">
        <v>242</v>
      </c>
      <c r="B247" s="23" t="s">
        <v>100</v>
      </c>
      <c r="C247" s="23" t="s">
        <v>638</v>
      </c>
      <c r="D247" s="24">
        <v>4787758.9479</v>
      </c>
      <c r="E247" s="24">
        <v>1366604.3792</v>
      </c>
      <c r="F247" s="25">
        <f t="shared" si="3"/>
        <v>6154363.3271</v>
      </c>
      <c r="G247" s="26"/>
      <c r="H247" s="26"/>
      <c r="I247" s="28"/>
      <c r="J247" s="28"/>
      <c r="K247" s="28"/>
      <c r="L247" s="28"/>
      <c r="M247" s="26"/>
      <c r="N247" s="26"/>
      <c r="O247" s="28"/>
      <c r="P247" s="28"/>
      <c r="Q247" s="28"/>
    </row>
    <row r="248" ht="18.75" spans="1:17">
      <c r="A248" s="22">
        <v>243</v>
      </c>
      <c r="B248" s="23" t="s">
        <v>101</v>
      </c>
      <c r="C248" s="23" t="s">
        <v>642</v>
      </c>
      <c r="D248" s="24">
        <v>5625718.6384</v>
      </c>
      <c r="E248" s="24">
        <v>1605789.2244</v>
      </c>
      <c r="F248" s="25">
        <f t="shared" si="3"/>
        <v>7231507.8628</v>
      </c>
      <c r="G248" s="26"/>
      <c r="H248" s="26"/>
      <c r="I248" s="28"/>
      <c r="J248" s="28"/>
      <c r="K248" s="28"/>
      <c r="L248" s="28"/>
      <c r="M248" s="26"/>
      <c r="N248" s="26"/>
      <c r="O248" s="28"/>
      <c r="P248" s="28"/>
      <c r="Q248" s="28"/>
    </row>
    <row r="249" ht="18.75" spans="1:17">
      <c r="A249" s="22">
        <v>244</v>
      </c>
      <c r="B249" s="23" t="s">
        <v>101</v>
      </c>
      <c r="C249" s="23" t="s">
        <v>644</v>
      </c>
      <c r="D249" s="24">
        <v>4280791.7343</v>
      </c>
      <c r="E249" s="24">
        <v>1221897.0909</v>
      </c>
      <c r="F249" s="25">
        <f t="shared" si="3"/>
        <v>5502688.8252</v>
      </c>
      <c r="G249" s="26"/>
      <c r="H249" s="26"/>
      <c r="I249" s="28"/>
      <c r="J249" s="28"/>
      <c r="K249" s="28"/>
      <c r="L249" s="28"/>
      <c r="M249" s="26"/>
      <c r="N249" s="26"/>
      <c r="O249" s="28"/>
      <c r="P249" s="28"/>
      <c r="Q249" s="28"/>
    </row>
    <row r="250" ht="18.75" spans="1:17">
      <c r="A250" s="22">
        <v>245</v>
      </c>
      <c r="B250" s="23" t="s">
        <v>101</v>
      </c>
      <c r="C250" s="23" t="s">
        <v>646</v>
      </c>
      <c r="D250" s="24">
        <v>4081674.7282</v>
      </c>
      <c r="E250" s="24">
        <v>1165061.6956</v>
      </c>
      <c r="F250" s="25">
        <f t="shared" si="3"/>
        <v>5246736.4238</v>
      </c>
      <c r="G250" s="26"/>
      <c r="H250" s="26"/>
      <c r="I250" s="28"/>
      <c r="J250" s="28"/>
      <c r="K250" s="28"/>
      <c r="L250" s="28"/>
      <c r="M250" s="26"/>
      <c r="N250" s="26"/>
      <c r="O250" s="28"/>
      <c r="P250" s="28"/>
      <c r="Q250" s="28"/>
    </row>
    <row r="251" ht="18.75" spans="1:17">
      <c r="A251" s="22">
        <v>246</v>
      </c>
      <c r="B251" s="23" t="s">
        <v>101</v>
      </c>
      <c r="C251" s="23" t="s">
        <v>648</v>
      </c>
      <c r="D251" s="24">
        <v>4214550.7456</v>
      </c>
      <c r="E251" s="24">
        <v>1202989.4504</v>
      </c>
      <c r="F251" s="25">
        <f t="shared" si="3"/>
        <v>5417540.196</v>
      </c>
      <c r="G251" s="26"/>
      <c r="H251" s="26"/>
      <c r="I251" s="28"/>
      <c r="J251" s="28"/>
      <c r="K251" s="28"/>
      <c r="L251" s="28"/>
      <c r="M251" s="26"/>
      <c r="N251" s="26"/>
      <c r="O251" s="28"/>
      <c r="P251" s="28"/>
      <c r="Q251" s="28"/>
    </row>
    <row r="252" ht="37.5" spans="1:17">
      <c r="A252" s="22">
        <v>247</v>
      </c>
      <c r="B252" s="23" t="s">
        <v>101</v>
      </c>
      <c r="C252" s="23" t="s">
        <v>650</v>
      </c>
      <c r="D252" s="24">
        <v>4464030.5329</v>
      </c>
      <c r="E252" s="24">
        <v>1274200.2556</v>
      </c>
      <c r="F252" s="25">
        <f t="shared" si="3"/>
        <v>5738230.7885</v>
      </c>
      <c r="G252" s="26"/>
      <c r="H252" s="26"/>
      <c r="I252" s="28"/>
      <c r="J252" s="28"/>
      <c r="K252" s="28"/>
      <c r="L252" s="28"/>
      <c r="M252" s="26"/>
      <c r="N252" s="26"/>
      <c r="O252" s="28"/>
      <c r="P252" s="28"/>
      <c r="Q252" s="28"/>
    </row>
    <row r="253" ht="18.75" spans="1:17">
      <c r="A253" s="22">
        <v>248</v>
      </c>
      <c r="B253" s="23" t="s">
        <v>101</v>
      </c>
      <c r="C253" s="23" t="s">
        <v>652</v>
      </c>
      <c r="D253" s="24">
        <v>4550669.6183</v>
      </c>
      <c r="E253" s="24">
        <v>1298930.2712</v>
      </c>
      <c r="F253" s="25">
        <f t="shared" si="3"/>
        <v>5849599.8895</v>
      </c>
      <c r="G253" s="26"/>
      <c r="H253" s="26"/>
      <c r="I253" s="28"/>
      <c r="J253" s="28"/>
      <c r="K253" s="28"/>
      <c r="L253" s="28"/>
      <c r="M253" s="26"/>
      <c r="N253" s="26"/>
      <c r="O253" s="28"/>
      <c r="P253" s="28"/>
      <c r="Q253" s="28"/>
    </row>
    <row r="254" ht="18.75" spans="1:17">
      <c r="A254" s="22">
        <v>249</v>
      </c>
      <c r="B254" s="23" t="s">
        <v>101</v>
      </c>
      <c r="C254" s="23" t="s">
        <v>654</v>
      </c>
      <c r="D254" s="24">
        <v>3749780.023</v>
      </c>
      <c r="E254" s="24">
        <v>1070326.6092</v>
      </c>
      <c r="F254" s="25">
        <f t="shared" si="3"/>
        <v>4820106.6322</v>
      </c>
      <c r="G254" s="26"/>
      <c r="H254" s="26"/>
      <c r="I254" s="28"/>
      <c r="J254" s="28"/>
      <c r="K254" s="28"/>
      <c r="L254" s="28"/>
      <c r="M254" s="26"/>
      <c r="N254" s="26"/>
      <c r="O254" s="28"/>
      <c r="P254" s="28"/>
      <c r="Q254" s="28"/>
    </row>
    <row r="255" ht="18.75" spans="1:17">
      <c r="A255" s="22">
        <v>250</v>
      </c>
      <c r="B255" s="23" t="s">
        <v>101</v>
      </c>
      <c r="C255" s="23" t="s">
        <v>656</v>
      </c>
      <c r="D255" s="24">
        <v>4619429.0202</v>
      </c>
      <c r="E255" s="24">
        <v>1318556.7605</v>
      </c>
      <c r="F255" s="25">
        <f t="shared" si="3"/>
        <v>5937985.7807</v>
      </c>
      <c r="G255" s="26"/>
      <c r="H255" s="26"/>
      <c r="I255" s="28"/>
      <c r="J255" s="28"/>
      <c r="K255" s="28"/>
      <c r="L255" s="28"/>
      <c r="M255" s="26"/>
      <c r="N255" s="26"/>
      <c r="O255" s="28"/>
      <c r="P255" s="28"/>
      <c r="Q255" s="28"/>
    </row>
    <row r="256" ht="18.75" spans="1:17">
      <c r="A256" s="22">
        <v>251</v>
      </c>
      <c r="B256" s="23" t="s">
        <v>101</v>
      </c>
      <c r="C256" s="23" t="s">
        <v>658</v>
      </c>
      <c r="D256" s="24">
        <v>4942605.4384</v>
      </c>
      <c r="E256" s="24">
        <v>1410803.3237</v>
      </c>
      <c r="F256" s="25">
        <f t="shared" si="3"/>
        <v>6353408.7621</v>
      </c>
      <c r="G256" s="26"/>
      <c r="H256" s="26"/>
      <c r="I256" s="28"/>
      <c r="J256" s="28"/>
      <c r="K256" s="28"/>
      <c r="L256" s="28"/>
      <c r="M256" s="26"/>
      <c r="N256" s="26"/>
      <c r="O256" s="28"/>
      <c r="P256" s="28"/>
      <c r="Q256" s="28"/>
    </row>
    <row r="257" ht="18.75" spans="1:17">
      <c r="A257" s="22">
        <v>252</v>
      </c>
      <c r="B257" s="23" t="s">
        <v>101</v>
      </c>
      <c r="C257" s="23" t="s">
        <v>660</v>
      </c>
      <c r="D257" s="24">
        <v>4315979.9512</v>
      </c>
      <c r="E257" s="24">
        <v>1231941.1161</v>
      </c>
      <c r="F257" s="25">
        <f t="shared" si="3"/>
        <v>5547921.0673</v>
      </c>
      <c r="G257" s="26"/>
      <c r="H257" s="26"/>
      <c r="I257" s="28"/>
      <c r="J257" s="28"/>
      <c r="K257" s="28"/>
      <c r="L257" s="28"/>
      <c r="M257" s="26"/>
      <c r="N257" s="26"/>
      <c r="O257" s="28"/>
      <c r="P257" s="28"/>
      <c r="Q257" s="28"/>
    </row>
    <row r="258" ht="18.75" spans="1:17">
      <c r="A258" s="22">
        <v>253</v>
      </c>
      <c r="B258" s="23" t="s">
        <v>101</v>
      </c>
      <c r="C258" s="23" t="s">
        <v>662</v>
      </c>
      <c r="D258" s="24">
        <v>4625284.1463</v>
      </c>
      <c r="E258" s="24">
        <v>1320228.0312</v>
      </c>
      <c r="F258" s="25">
        <f t="shared" si="3"/>
        <v>5945512.1775</v>
      </c>
      <c r="G258" s="26"/>
      <c r="H258" s="26"/>
      <c r="I258" s="28"/>
      <c r="J258" s="28"/>
      <c r="K258" s="28"/>
      <c r="L258" s="28"/>
      <c r="M258" s="26"/>
      <c r="N258" s="26"/>
      <c r="O258" s="28"/>
      <c r="P258" s="28"/>
      <c r="Q258" s="28"/>
    </row>
    <row r="259" ht="18.75" spans="1:17">
      <c r="A259" s="22">
        <v>254</v>
      </c>
      <c r="B259" s="23" t="s">
        <v>101</v>
      </c>
      <c r="C259" s="23" t="s">
        <v>664</v>
      </c>
      <c r="D259" s="24">
        <v>3245840.7286</v>
      </c>
      <c r="E259" s="24">
        <v>926483.6017</v>
      </c>
      <c r="F259" s="25">
        <f t="shared" si="3"/>
        <v>4172324.3303</v>
      </c>
      <c r="G259" s="26"/>
      <c r="H259" s="26"/>
      <c r="I259" s="28"/>
      <c r="J259" s="28"/>
      <c r="K259" s="28"/>
      <c r="L259" s="28"/>
      <c r="M259" s="26"/>
      <c r="N259" s="26"/>
      <c r="O259" s="28"/>
      <c r="P259" s="28"/>
      <c r="Q259" s="28"/>
    </row>
    <row r="260" ht="37.5" spans="1:17">
      <c r="A260" s="22">
        <v>255</v>
      </c>
      <c r="B260" s="23" t="s">
        <v>101</v>
      </c>
      <c r="C260" s="23" t="s">
        <v>666</v>
      </c>
      <c r="D260" s="24">
        <v>4113884.096</v>
      </c>
      <c r="E260" s="24">
        <v>1174255.4465</v>
      </c>
      <c r="F260" s="25">
        <f t="shared" si="3"/>
        <v>5288139.5425</v>
      </c>
      <c r="G260" s="26"/>
      <c r="H260" s="26"/>
      <c r="I260" s="28"/>
      <c r="J260" s="28"/>
      <c r="K260" s="28"/>
      <c r="L260" s="28"/>
      <c r="M260" s="26"/>
      <c r="N260" s="26"/>
      <c r="O260" s="28"/>
      <c r="P260" s="28"/>
      <c r="Q260" s="28"/>
    </row>
    <row r="261" ht="18.75" spans="1:17">
      <c r="A261" s="22">
        <v>256</v>
      </c>
      <c r="B261" s="23" t="s">
        <v>101</v>
      </c>
      <c r="C261" s="23" t="s">
        <v>668</v>
      </c>
      <c r="D261" s="24">
        <v>4014480.8902</v>
      </c>
      <c r="E261" s="24">
        <v>1145882.0765</v>
      </c>
      <c r="F261" s="25">
        <f t="shared" si="3"/>
        <v>5160362.9667</v>
      </c>
      <c r="G261" s="26"/>
      <c r="H261" s="26"/>
      <c r="I261" s="28"/>
      <c r="J261" s="28"/>
      <c r="K261" s="28"/>
      <c r="L261" s="28"/>
      <c r="M261" s="26"/>
      <c r="N261" s="26"/>
      <c r="O261" s="28"/>
      <c r="P261" s="28"/>
      <c r="Q261" s="28"/>
    </row>
    <row r="262" ht="18.75" spans="1:17">
      <c r="A262" s="22">
        <v>257</v>
      </c>
      <c r="B262" s="23" t="s">
        <v>101</v>
      </c>
      <c r="C262" s="23" t="s">
        <v>670</v>
      </c>
      <c r="D262" s="24">
        <v>4305584.9061</v>
      </c>
      <c r="E262" s="24">
        <v>1228973.9838</v>
      </c>
      <c r="F262" s="25">
        <f t="shared" si="3"/>
        <v>5534558.8899</v>
      </c>
      <c r="G262" s="26"/>
      <c r="H262" s="26"/>
      <c r="I262" s="28"/>
      <c r="J262" s="28"/>
      <c r="K262" s="28"/>
      <c r="L262" s="28"/>
      <c r="M262" s="26"/>
      <c r="N262" s="26"/>
      <c r="O262" s="28"/>
      <c r="P262" s="28"/>
      <c r="Q262" s="28"/>
    </row>
    <row r="263" ht="18.75" spans="1:17">
      <c r="A263" s="22">
        <v>258</v>
      </c>
      <c r="B263" s="23" t="s">
        <v>101</v>
      </c>
      <c r="C263" s="23" t="s">
        <v>672</v>
      </c>
      <c r="D263" s="24">
        <v>4185364.3499</v>
      </c>
      <c r="E263" s="24">
        <v>1194658.5681</v>
      </c>
      <c r="F263" s="25">
        <f t="shared" ref="F263:F326" si="4">D263+E263</f>
        <v>5380022.918</v>
      </c>
      <c r="G263" s="26"/>
      <c r="H263" s="26"/>
      <c r="I263" s="28"/>
      <c r="J263" s="28"/>
      <c r="K263" s="28"/>
      <c r="L263" s="28"/>
      <c r="M263" s="26"/>
      <c r="N263" s="26"/>
      <c r="O263" s="28"/>
      <c r="P263" s="28"/>
      <c r="Q263" s="28"/>
    </row>
    <row r="264" ht="18.75" spans="1:17">
      <c r="A264" s="22">
        <v>259</v>
      </c>
      <c r="B264" s="23" t="s">
        <v>102</v>
      </c>
      <c r="C264" s="23" t="s">
        <v>676</v>
      </c>
      <c r="D264" s="24">
        <v>5242889.6005</v>
      </c>
      <c r="E264" s="24">
        <v>1496515.5861</v>
      </c>
      <c r="F264" s="25">
        <f t="shared" si="4"/>
        <v>6739405.1866</v>
      </c>
      <c r="G264" s="26"/>
      <c r="H264" s="26"/>
      <c r="I264" s="28"/>
      <c r="J264" s="28"/>
      <c r="K264" s="28"/>
      <c r="L264" s="28"/>
      <c r="M264" s="26"/>
      <c r="N264" s="26"/>
      <c r="O264" s="28"/>
      <c r="P264" s="28"/>
      <c r="Q264" s="28"/>
    </row>
    <row r="265" ht="18.75" spans="1:17">
      <c r="A265" s="22">
        <v>260</v>
      </c>
      <c r="B265" s="23" t="s">
        <v>102</v>
      </c>
      <c r="C265" s="23" t="s">
        <v>678</v>
      </c>
      <c r="D265" s="24">
        <v>4417511.2797</v>
      </c>
      <c r="E265" s="24">
        <v>1260921.9315</v>
      </c>
      <c r="F265" s="25">
        <f t="shared" si="4"/>
        <v>5678433.2112</v>
      </c>
      <c r="G265" s="26"/>
      <c r="H265" s="26"/>
      <c r="I265" s="28"/>
      <c r="J265" s="28"/>
      <c r="K265" s="28"/>
      <c r="L265" s="28"/>
      <c r="M265" s="26"/>
      <c r="N265" s="26"/>
      <c r="O265" s="28"/>
      <c r="P265" s="28"/>
      <c r="Q265" s="28"/>
    </row>
    <row r="266" ht="18.75" spans="1:17">
      <c r="A266" s="22">
        <v>261</v>
      </c>
      <c r="B266" s="23" t="s">
        <v>102</v>
      </c>
      <c r="C266" s="23" t="s">
        <v>680</v>
      </c>
      <c r="D266" s="24">
        <v>5979569.7257</v>
      </c>
      <c r="E266" s="24">
        <v>1706791.4784</v>
      </c>
      <c r="F266" s="25">
        <f t="shared" si="4"/>
        <v>7686361.2041</v>
      </c>
      <c r="G266" s="26"/>
      <c r="H266" s="26"/>
      <c r="I266" s="28"/>
      <c r="J266" s="28"/>
      <c r="K266" s="28"/>
      <c r="L266" s="28"/>
      <c r="M266" s="26"/>
      <c r="N266" s="26"/>
      <c r="O266" s="28"/>
      <c r="P266" s="28"/>
      <c r="Q266" s="28"/>
    </row>
    <row r="267" ht="18.75" spans="1:17">
      <c r="A267" s="22">
        <v>262</v>
      </c>
      <c r="B267" s="23" t="s">
        <v>102</v>
      </c>
      <c r="C267" s="23" t="s">
        <v>682</v>
      </c>
      <c r="D267" s="24">
        <v>5621015.1969</v>
      </c>
      <c r="E267" s="24">
        <v>1604446.6873</v>
      </c>
      <c r="F267" s="25">
        <f t="shared" si="4"/>
        <v>7225461.8842</v>
      </c>
      <c r="G267" s="26"/>
      <c r="H267" s="26"/>
      <c r="I267" s="28"/>
      <c r="J267" s="28"/>
      <c r="K267" s="28"/>
      <c r="L267" s="28"/>
      <c r="M267" s="26"/>
      <c r="N267" s="26"/>
      <c r="O267" s="28"/>
      <c r="P267" s="28"/>
      <c r="Q267" s="28"/>
    </row>
    <row r="268" ht="18.75" spans="1:17">
      <c r="A268" s="22">
        <v>263</v>
      </c>
      <c r="B268" s="23" t="s">
        <v>102</v>
      </c>
      <c r="C268" s="23" t="s">
        <v>684</v>
      </c>
      <c r="D268" s="24">
        <v>5434874.3641</v>
      </c>
      <c r="E268" s="24">
        <v>1551315.1742</v>
      </c>
      <c r="F268" s="25">
        <f t="shared" si="4"/>
        <v>6986189.5383</v>
      </c>
      <c r="G268" s="26"/>
      <c r="H268" s="26"/>
      <c r="I268" s="28"/>
      <c r="J268" s="28"/>
      <c r="K268" s="28"/>
      <c r="L268" s="28"/>
      <c r="M268" s="26"/>
      <c r="N268" s="26"/>
      <c r="O268" s="28"/>
      <c r="P268" s="28"/>
      <c r="Q268" s="28"/>
    </row>
    <row r="269" ht="18.75" spans="1:17">
      <c r="A269" s="22">
        <v>264</v>
      </c>
      <c r="B269" s="23" t="s">
        <v>102</v>
      </c>
      <c r="C269" s="23" t="s">
        <v>686</v>
      </c>
      <c r="D269" s="24">
        <v>5225459.3093</v>
      </c>
      <c r="E269" s="24">
        <v>1491540.333</v>
      </c>
      <c r="F269" s="25">
        <f t="shared" si="4"/>
        <v>6716999.6423</v>
      </c>
      <c r="G269" s="26"/>
      <c r="H269" s="26"/>
      <c r="I269" s="28"/>
      <c r="J269" s="28"/>
      <c r="K269" s="28"/>
      <c r="L269" s="28"/>
      <c r="M269" s="26"/>
      <c r="N269" s="26"/>
      <c r="O269" s="28"/>
      <c r="P269" s="28"/>
      <c r="Q269" s="28"/>
    </row>
    <row r="270" ht="18.75" spans="1:17">
      <c r="A270" s="22">
        <v>265</v>
      </c>
      <c r="B270" s="23" t="s">
        <v>102</v>
      </c>
      <c r="C270" s="23" t="s">
        <v>688</v>
      </c>
      <c r="D270" s="24">
        <v>5276072.6656</v>
      </c>
      <c r="E270" s="24">
        <v>1505987.2663</v>
      </c>
      <c r="F270" s="25">
        <f t="shared" si="4"/>
        <v>6782059.9319</v>
      </c>
      <c r="G270" s="26"/>
      <c r="H270" s="26"/>
      <c r="I270" s="28"/>
      <c r="J270" s="28"/>
      <c r="K270" s="28"/>
      <c r="L270" s="28"/>
      <c r="M270" s="26"/>
      <c r="N270" s="26"/>
      <c r="O270" s="28"/>
      <c r="P270" s="28"/>
      <c r="Q270" s="28"/>
    </row>
    <row r="271" ht="37.5" spans="1:17">
      <c r="A271" s="22">
        <v>266</v>
      </c>
      <c r="B271" s="23" t="s">
        <v>102</v>
      </c>
      <c r="C271" s="23" t="s">
        <v>690</v>
      </c>
      <c r="D271" s="24">
        <v>5710384.6052</v>
      </c>
      <c r="E271" s="24">
        <v>1629956.0386</v>
      </c>
      <c r="F271" s="25">
        <f t="shared" si="4"/>
        <v>7340340.6438</v>
      </c>
      <c r="G271" s="26"/>
      <c r="H271" s="26"/>
      <c r="I271" s="28"/>
      <c r="J271" s="28"/>
      <c r="K271" s="28"/>
      <c r="L271" s="28"/>
      <c r="M271" s="26"/>
      <c r="N271" s="26"/>
      <c r="O271" s="28"/>
      <c r="P271" s="28"/>
      <c r="Q271" s="28"/>
    </row>
    <row r="272" ht="37.5" spans="1:17">
      <c r="A272" s="22">
        <v>267</v>
      </c>
      <c r="B272" s="23" t="s">
        <v>102</v>
      </c>
      <c r="C272" s="23" t="s">
        <v>692</v>
      </c>
      <c r="D272" s="24">
        <v>5196029.3953</v>
      </c>
      <c r="E272" s="24">
        <v>1483139.9416</v>
      </c>
      <c r="F272" s="25">
        <f t="shared" si="4"/>
        <v>6679169.3369</v>
      </c>
      <c r="G272" s="26"/>
      <c r="H272" s="26"/>
      <c r="I272" s="28"/>
      <c r="J272" s="28"/>
      <c r="K272" s="28"/>
      <c r="L272" s="28"/>
      <c r="M272" s="26"/>
      <c r="N272" s="26"/>
      <c r="O272" s="28"/>
      <c r="P272" s="28"/>
      <c r="Q272" s="28"/>
    </row>
    <row r="273" ht="18.75" spans="1:17">
      <c r="A273" s="22">
        <v>268</v>
      </c>
      <c r="B273" s="23" t="s">
        <v>102</v>
      </c>
      <c r="C273" s="23" t="s">
        <v>694</v>
      </c>
      <c r="D273" s="24">
        <v>4859157.8671</v>
      </c>
      <c r="E273" s="24">
        <v>1386984.2849</v>
      </c>
      <c r="F273" s="25">
        <f t="shared" si="4"/>
        <v>6246142.152</v>
      </c>
      <c r="G273" s="26"/>
      <c r="H273" s="26"/>
      <c r="I273" s="28"/>
      <c r="J273" s="28"/>
      <c r="K273" s="28"/>
      <c r="L273" s="28"/>
      <c r="M273" s="26"/>
      <c r="N273" s="26"/>
      <c r="O273" s="28"/>
      <c r="P273" s="28"/>
      <c r="Q273" s="28"/>
    </row>
    <row r="274" ht="18.75" spans="1:17">
      <c r="A274" s="22">
        <v>269</v>
      </c>
      <c r="B274" s="23" t="s">
        <v>102</v>
      </c>
      <c r="C274" s="23" t="s">
        <v>696</v>
      </c>
      <c r="D274" s="24">
        <v>5087211.6553</v>
      </c>
      <c r="E274" s="24">
        <v>1452079.3135</v>
      </c>
      <c r="F274" s="25">
        <f t="shared" si="4"/>
        <v>6539290.9688</v>
      </c>
      <c r="G274" s="26"/>
      <c r="H274" s="26"/>
      <c r="I274" s="28"/>
      <c r="J274" s="28"/>
      <c r="K274" s="28"/>
      <c r="L274" s="28"/>
      <c r="M274" s="26"/>
      <c r="N274" s="26"/>
      <c r="O274" s="28"/>
      <c r="P274" s="28"/>
      <c r="Q274" s="28"/>
    </row>
    <row r="275" ht="18.75" spans="1:17">
      <c r="A275" s="22">
        <v>270</v>
      </c>
      <c r="B275" s="23" t="s">
        <v>102</v>
      </c>
      <c r="C275" s="23" t="s">
        <v>698</v>
      </c>
      <c r="D275" s="24">
        <v>4939325.8876</v>
      </c>
      <c r="E275" s="24">
        <v>1409867.218</v>
      </c>
      <c r="F275" s="25">
        <f t="shared" si="4"/>
        <v>6349193.1056</v>
      </c>
      <c r="G275" s="26"/>
      <c r="H275" s="26"/>
      <c r="I275" s="28"/>
      <c r="J275" s="28"/>
      <c r="K275" s="28"/>
      <c r="L275" s="28"/>
      <c r="M275" s="26"/>
      <c r="N275" s="26"/>
      <c r="O275" s="28"/>
      <c r="P275" s="28"/>
      <c r="Q275" s="28"/>
    </row>
    <row r="276" ht="18.75" spans="1:17">
      <c r="A276" s="22">
        <v>271</v>
      </c>
      <c r="B276" s="23" t="s">
        <v>102</v>
      </c>
      <c r="C276" s="23" t="s">
        <v>700</v>
      </c>
      <c r="D276" s="24">
        <v>6397073.1763</v>
      </c>
      <c r="E276" s="24">
        <v>1825962.4831</v>
      </c>
      <c r="F276" s="25">
        <f t="shared" si="4"/>
        <v>8223035.6594</v>
      </c>
      <c r="G276" s="26"/>
      <c r="H276" s="26"/>
      <c r="I276" s="28"/>
      <c r="J276" s="28"/>
      <c r="K276" s="28"/>
      <c r="L276" s="28"/>
      <c r="M276" s="26"/>
      <c r="N276" s="26"/>
      <c r="O276" s="28"/>
      <c r="P276" s="28"/>
      <c r="Q276" s="28"/>
    </row>
    <row r="277" ht="18.75" spans="1:17">
      <c r="A277" s="22">
        <v>272</v>
      </c>
      <c r="B277" s="23" t="s">
        <v>102</v>
      </c>
      <c r="C277" s="23" t="s">
        <v>701</v>
      </c>
      <c r="D277" s="24">
        <v>4389292.011</v>
      </c>
      <c r="E277" s="24">
        <v>1252867.1032</v>
      </c>
      <c r="F277" s="25">
        <f t="shared" si="4"/>
        <v>5642159.1142</v>
      </c>
      <c r="G277" s="26"/>
      <c r="H277" s="26"/>
      <c r="I277" s="28"/>
      <c r="J277" s="28"/>
      <c r="K277" s="28"/>
      <c r="L277" s="28"/>
      <c r="M277" s="26"/>
      <c r="N277" s="26"/>
      <c r="O277" s="28"/>
      <c r="P277" s="28"/>
      <c r="Q277" s="28"/>
    </row>
    <row r="278" ht="18.75" spans="1:17">
      <c r="A278" s="22">
        <v>273</v>
      </c>
      <c r="B278" s="23" t="s">
        <v>102</v>
      </c>
      <c r="C278" s="23" t="s">
        <v>703</v>
      </c>
      <c r="D278" s="24">
        <v>4858236.4282</v>
      </c>
      <c r="E278" s="24">
        <v>1386721.272</v>
      </c>
      <c r="F278" s="25">
        <f t="shared" si="4"/>
        <v>6244957.7002</v>
      </c>
      <c r="G278" s="26"/>
      <c r="H278" s="26"/>
      <c r="I278" s="28"/>
      <c r="J278" s="28"/>
      <c r="K278" s="28"/>
      <c r="L278" s="28"/>
      <c r="M278" s="26"/>
      <c r="N278" s="26"/>
      <c r="O278" s="28"/>
      <c r="P278" s="28"/>
      <c r="Q278" s="28"/>
    </row>
    <row r="279" ht="18.75" spans="1:17">
      <c r="A279" s="22">
        <v>274</v>
      </c>
      <c r="B279" s="23" t="s">
        <v>102</v>
      </c>
      <c r="C279" s="23" t="s">
        <v>705</v>
      </c>
      <c r="D279" s="24">
        <v>5516462.686</v>
      </c>
      <c r="E279" s="24">
        <v>1574603.5142</v>
      </c>
      <c r="F279" s="25">
        <f t="shared" si="4"/>
        <v>7091066.2002</v>
      </c>
      <c r="G279" s="26"/>
      <c r="H279" s="26"/>
      <c r="I279" s="28"/>
      <c r="J279" s="28"/>
      <c r="K279" s="28"/>
      <c r="L279" s="28"/>
      <c r="M279" s="26"/>
      <c r="N279" s="26"/>
      <c r="O279" s="28"/>
      <c r="P279" s="28"/>
      <c r="Q279" s="28"/>
    </row>
    <row r="280" ht="18.75" spans="1:17">
      <c r="A280" s="22">
        <v>275</v>
      </c>
      <c r="B280" s="23" t="s">
        <v>102</v>
      </c>
      <c r="C280" s="23" t="s">
        <v>707</v>
      </c>
      <c r="D280" s="24">
        <v>4568393.5146</v>
      </c>
      <c r="E280" s="24">
        <v>1303989.3301</v>
      </c>
      <c r="F280" s="25">
        <f t="shared" si="4"/>
        <v>5872382.8447</v>
      </c>
      <c r="G280" s="26"/>
      <c r="H280" s="26"/>
      <c r="I280" s="28"/>
      <c r="J280" s="28"/>
      <c r="K280" s="28"/>
      <c r="L280" s="28"/>
      <c r="M280" s="26"/>
      <c r="N280" s="26"/>
      <c r="O280" s="28"/>
      <c r="P280" s="28"/>
      <c r="Q280" s="28"/>
    </row>
    <row r="281" ht="18.75" spans="1:17">
      <c r="A281" s="22">
        <v>276</v>
      </c>
      <c r="B281" s="23" t="s">
        <v>103</v>
      </c>
      <c r="C281" s="23" t="s">
        <v>712</v>
      </c>
      <c r="D281" s="24">
        <v>7288952.3023</v>
      </c>
      <c r="E281" s="24">
        <v>2080537.9395</v>
      </c>
      <c r="F281" s="25">
        <f t="shared" si="4"/>
        <v>9369490.2418</v>
      </c>
      <c r="G281" s="26"/>
      <c r="H281" s="26"/>
      <c r="I281" s="28"/>
      <c r="J281" s="28"/>
      <c r="K281" s="28"/>
      <c r="L281" s="28"/>
      <c r="M281" s="26"/>
      <c r="N281" s="26"/>
      <c r="O281" s="28"/>
      <c r="P281" s="28"/>
      <c r="Q281" s="28"/>
    </row>
    <row r="282" ht="18.75" spans="1:17">
      <c r="A282" s="22">
        <v>277</v>
      </c>
      <c r="B282" s="23" t="s">
        <v>103</v>
      </c>
      <c r="C282" s="23" t="s">
        <v>714</v>
      </c>
      <c r="D282" s="24">
        <v>5293474.0138</v>
      </c>
      <c r="E282" s="24">
        <v>1510954.258</v>
      </c>
      <c r="F282" s="25">
        <f t="shared" si="4"/>
        <v>6804428.2718</v>
      </c>
      <c r="G282" s="26"/>
      <c r="H282" s="26"/>
      <c r="I282" s="28"/>
      <c r="J282" s="28"/>
      <c r="K282" s="28"/>
      <c r="L282" s="28"/>
      <c r="M282" s="26"/>
      <c r="N282" s="26"/>
      <c r="O282" s="28"/>
      <c r="P282" s="28"/>
      <c r="Q282" s="28"/>
    </row>
    <row r="283" ht="18.75" spans="1:17">
      <c r="A283" s="22">
        <v>278</v>
      </c>
      <c r="B283" s="23" t="s">
        <v>103</v>
      </c>
      <c r="C283" s="23" t="s">
        <v>716</v>
      </c>
      <c r="D283" s="24">
        <v>5327765.2931</v>
      </c>
      <c r="E283" s="24">
        <v>1520742.2638</v>
      </c>
      <c r="F283" s="25">
        <f t="shared" si="4"/>
        <v>6848507.5569</v>
      </c>
      <c r="G283" s="26"/>
      <c r="H283" s="26"/>
      <c r="I283" s="28"/>
      <c r="J283" s="28"/>
      <c r="K283" s="28"/>
      <c r="L283" s="28"/>
      <c r="M283" s="26"/>
      <c r="N283" s="26"/>
      <c r="O283" s="28"/>
      <c r="P283" s="28"/>
      <c r="Q283" s="28"/>
    </row>
    <row r="284" ht="18.75" spans="1:17">
      <c r="A284" s="22">
        <v>279</v>
      </c>
      <c r="B284" s="23" t="s">
        <v>103</v>
      </c>
      <c r="C284" s="23" t="s">
        <v>718</v>
      </c>
      <c r="D284" s="24">
        <v>5805319.207</v>
      </c>
      <c r="E284" s="24">
        <v>1657053.903</v>
      </c>
      <c r="F284" s="25">
        <f t="shared" si="4"/>
        <v>7462373.11</v>
      </c>
      <c r="G284" s="26"/>
      <c r="H284" s="26"/>
      <c r="I284" s="28"/>
      <c r="J284" s="28"/>
      <c r="K284" s="28"/>
      <c r="L284" s="28"/>
      <c r="M284" s="26"/>
      <c r="N284" s="26"/>
      <c r="O284" s="28"/>
      <c r="P284" s="28"/>
      <c r="Q284" s="28"/>
    </row>
    <row r="285" ht="18.75" spans="1:17">
      <c r="A285" s="22">
        <v>280</v>
      </c>
      <c r="B285" s="23" t="s">
        <v>103</v>
      </c>
      <c r="C285" s="23" t="s">
        <v>720</v>
      </c>
      <c r="D285" s="24">
        <v>5646467.4326</v>
      </c>
      <c r="E285" s="24">
        <v>1611711.7016</v>
      </c>
      <c r="F285" s="25">
        <f t="shared" si="4"/>
        <v>7258179.1342</v>
      </c>
      <c r="G285" s="26"/>
      <c r="H285" s="26"/>
      <c r="I285" s="28"/>
      <c r="J285" s="28"/>
      <c r="K285" s="28"/>
      <c r="L285" s="28"/>
      <c r="M285" s="26"/>
      <c r="N285" s="26"/>
      <c r="O285" s="28"/>
      <c r="P285" s="28"/>
      <c r="Q285" s="28"/>
    </row>
    <row r="286" ht="18.75" spans="1:17">
      <c r="A286" s="22">
        <v>281</v>
      </c>
      <c r="B286" s="23" t="s">
        <v>103</v>
      </c>
      <c r="C286" s="23" t="s">
        <v>103</v>
      </c>
      <c r="D286" s="24">
        <v>6148285.7689</v>
      </c>
      <c r="E286" s="24">
        <v>1754949.3088</v>
      </c>
      <c r="F286" s="25">
        <f t="shared" si="4"/>
        <v>7903235.0777</v>
      </c>
      <c r="G286" s="26"/>
      <c r="H286" s="26"/>
      <c r="I286" s="28"/>
      <c r="J286" s="28"/>
      <c r="K286" s="28"/>
      <c r="L286" s="28"/>
      <c r="M286" s="26"/>
      <c r="N286" s="26"/>
      <c r="O286" s="28"/>
      <c r="P286" s="28"/>
      <c r="Q286" s="28"/>
    </row>
    <row r="287" ht="18.75" spans="1:17">
      <c r="A287" s="22">
        <v>282</v>
      </c>
      <c r="B287" s="23" t="s">
        <v>103</v>
      </c>
      <c r="C287" s="23" t="s">
        <v>723</v>
      </c>
      <c r="D287" s="24">
        <v>4820824.1889</v>
      </c>
      <c r="E287" s="24">
        <v>1376042.4281</v>
      </c>
      <c r="F287" s="25">
        <f t="shared" si="4"/>
        <v>6196866.617</v>
      </c>
      <c r="G287" s="26"/>
      <c r="H287" s="26"/>
      <c r="I287" s="28"/>
      <c r="J287" s="28"/>
      <c r="K287" s="28"/>
      <c r="L287" s="28"/>
      <c r="M287" s="26"/>
      <c r="N287" s="26"/>
      <c r="O287" s="28"/>
      <c r="P287" s="28"/>
      <c r="Q287" s="28"/>
    </row>
    <row r="288" ht="18.75" spans="1:17">
      <c r="A288" s="22">
        <v>283</v>
      </c>
      <c r="B288" s="23" t="s">
        <v>103</v>
      </c>
      <c r="C288" s="23" t="s">
        <v>725</v>
      </c>
      <c r="D288" s="24">
        <v>5171221.9455</v>
      </c>
      <c r="E288" s="24">
        <v>1476058.9732</v>
      </c>
      <c r="F288" s="25">
        <f t="shared" si="4"/>
        <v>6647280.9187</v>
      </c>
      <c r="G288" s="26"/>
      <c r="H288" s="26"/>
      <c r="I288" s="28"/>
      <c r="J288" s="28"/>
      <c r="K288" s="28"/>
      <c r="L288" s="28"/>
      <c r="M288" s="26"/>
      <c r="N288" s="26"/>
      <c r="O288" s="28"/>
      <c r="P288" s="28"/>
      <c r="Q288" s="28"/>
    </row>
    <row r="289" ht="18.75" spans="1:17">
      <c r="A289" s="22">
        <v>284</v>
      </c>
      <c r="B289" s="23" t="s">
        <v>103</v>
      </c>
      <c r="C289" s="23" t="s">
        <v>727</v>
      </c>
      <c r="D289" s="24">
        <v>4714512.7024</v>
      </c>
      <c r="E289" s="24">
        <v>1345697.178</v>
      </c>
      <c r="F289" s="25">
        <f t="shared" si="4"/>
        <v>6060209.8804</v>
      </c>
      <c r="G289" s="26"/>
      <c r="H289" s="26"/>
      <c r="I289" s="28"/>
      <c r="J289" s="28"/>
      <c r="K289" s="28"/>
      <c r="L289" s="28"/>
      <c r="M289" s="26"/>
      <c r="N289" s="26"/>
      <c r="O289" s="28"/>
      <c r="P289" s="28"/>
      <c r="Q289" s="28"/>
    </row>
    <row r="290" ht="18.75" spans="1:17">
      <c r="A290" s="22">
        <v>285</v>
      </c>
      <c r="B290" s="23" t="s">
        <v>103</v>
      </c>
      <c r="C290" s="23" t="s">
        <v>729</v>
      </c>
      <c r="D290" s="24">
        <v>4471118.4705</v>
      </c>
      <c r="E290" s="24">
        <v>1276223.4165</v>
      </c>
      <c r="F290" s="25">
        <f t="shared" si="4"/>
        <v>5747341.887</v>
      </c>
      <c r="G290" s="26"/>
      <c r="H290" s="26"/>
      <c r="I290" s="28"/>
      <c r="J290" s="28"/>
      <c r="K290" s="28"/>
      <c r="L290" s="28"/>
      <c r="M290" s="26"/>
      <c r="N290" s="26"/>
      <c r="O290" s="28"/>
      <c r="P290" s="28"/>
      <c r="Q290" s="28"/>
    </row>
    <row r="291" ht="18.75" spans="1:17">
      <c r="A291" s="22">
        <v>286</v>
      </c>
      <c r="B291" s="23" t="s">
        <v>103</v>
      </c>
      <c r="C291" s="23" t="s">
        <v>731</v>
      </c>
      <c r="D291" s="24">
        <v>6102351.598</v>
      </c>
      <c r="E291" s="24">
        <v>1741837.9889</v>
      </c>
      <c r="F291" s="25">
        <f t="shared" si="4"/>
        <v>7844189.5869</v>
      </c>
      <c r="G291" s="26"/>
      <c r="H291" s="26"/>
      <c r="I291" s="28"/>
      <c r="J291" s="28"/>
      <c r="K291" s="28"/>
      <c r="L291" s="28"/>
      <c r="M291" s="26"/>
      <c r="N291" s="26"/>
      <c r="O291" s="28"/>
      <c r="P291" s="28"/>
      <c r="Q291" s="28"/>
    </row>
    <row r="292" ht="18.75" spans="1:17">
      <c r="A292" s="22">
        <v>287</v>
      </c>
      <c r="B292" s="23" t="s">
        <v>104</v>
      </c>
      <c r="C292" s="23" t="s">
        <v>736</v>
      </c>
      <c r="D292" s="24">
        <v>4770184.9036</v>
      </c>
      <c r="E292" s="24">
        <v>1361588.0937</v>
      </c>
      <c r="F292" s="25">
        <f t="shared" si="4"/>
        <v>6131772.9973</v>
      </c>
      <c r="G292" s="26"/>
      <c r="H292" s="26"/>
      <c r="I292" s="28"/>
      <c r="J292" s="28"/>
      <c r="K292" s="28"/>
      <c r="L292" s="28"/>
      <c r="M292" s="26"/>
      <c r="N292" s="26"/>
      <c r="O292" s="28"/>
      <c r="P292" s="28"/>
      <c r="Q292" s="28"/>
    </row>
    <row r="293" ht="18.75" spans="1:17">
      <c r="A293" s="22">
        <v>288</v>
      </c>
      <c r="B293" s="23" t="s">
        <v>104</v>
      </c>
      <c r="C293" s="23" t="s">
        <v>738</v>
      </c>
      <c r="D293" s="24">
        <v>4488984.4421</v>
      </c>
      <c r="E293" s="24">
        <v>1281323.0289</v>
      </c>
      <c r="F293" s="25">
        <f t="shared" si="4"/>
        <v>5770307.471</v>
      </c>
      <c r="G293" s="26"/>
      <c r="H293" s="26"/>
      <c r="I293" s="28"/>
      <c r="J293" s="28"/>
      <c r="K293" s="28"/>
      <c r="L293" s="28"/>
      <c r="M293" s="26"/>
      <c r="N293" s="26"/>
      <c r="O293" s="28"/>
      <c r="P293" s="28"/>
      <c r="Q293" s="28"/>
    </row>
    <row r="294" ht="18.75" spans="1:17">
      <c r="A294" s="22">
        <v>289</v>
      </c>
      <c r="B294" s="23" t="s">
        <v>104</v>
      </c>
      <c r="C294" s="23" t="s">
        <v>740</v>
      </c>
      <c r="D294" s="24">
        <v>4123983.2218</v>
      </c>
      <c r="E294" s="24">
        <v>1177138.1124</v>
      </c>
      <c r="F294" s="25">
        <f t="shared" si="4"/>
        <v>5301121.3342</v>
      </c>
      <c r="G294" s="26"/>
      <c r="H294" s="26"/>
      <c r="I294" s="28"/>
      <c r="J294" s="28"/>
      <c r="K294" s="28"/>
      <c r="L294" s="28"/>
      <c r="M294" s="26"/>
      <c r="N294" s="26"/>
      <c r="O294" s="28"/>
      <c r="P294" s="28"/>
      <c r="Q294" s="28"/>
    </row>
    <row r="295" ht="37.5" spans="1:17">
      <c r="A295" s="22">
        <v>290</v>
      </c>
      <c r="B295" s="23" t="s">
        <v>104</v>
      </c>
      <c r="C295" s="23" t="s">
        <v>742</v>
      </c>
      <c r="D295" s="24">
        <v>4386174.2859</v>
      </c>
      <c r="E295" s="24">
        <v>1251977.1886</v>
      </c>
      <c r="F295" s="25">
        <f t="shared" si="4"/>
        <v>5638151.4745</v>
      </c>
      <c r="G295" s="26"/>
      <c r="H295" s="26"/>
      <c r="I295" s="28"/>
      <c r="J295" s="28"/>
      <c r="K295" s="28"/>
      <c r="L295" s="28"/>
      <c r="M295" s="26"/>
      <c r="N295" s="26"/>
      <c r="O295" s="28"/>
      <c r="P295" s="28"/>
      <c r="Q295" s="28"/>
    </row>
    <row r="296" ht="18.75" spans="1:17">
      <c r="A296" s="22">
        <v>291</v>
      </c>
      <c r="B296" s="23" t="s">
        <v>104</v>
      </c>
      <c r="C296" s="23" t="s">
        <v>744</v>
      </c>
      <c r="D296" s="24">
        <v>4703322.3603</v>
      </c>
      <c r="E296" s="24">
        <v>1342503.0383</v>
      </c>
      <c r="F296" s="25">
        <f t="shared" si="4"/>
        <v>6045825.3986</v>
      </c>
      <c r="G296" s="26"/>
      <c r="H296" s="26"/>
      <c r="I296" s="28"/>
      <c r="J296" s="28"/>
      <c r="K296" s="28"/>
      <c r="L296" s="28"/>
      <c r="M296" s="26"/>
      <c r="N296" s="26"/>
      <c r="O296" s="28"/>
      <c r="P296" s="28"/>
      <c r="Q296" s="28"/>
    </row>
    <row r="297" ht="18.75" spans="1:17">
      <c r="A297" s="22">
        <v>292</v>
      </c>
      <c r="B297" s="23" t="s">
        <v>104</v>
      </c>
      <c r="C297" s="23" t="s">
        <v>746</v>
      </c>
      <c r="D297" s="24">
        <v>4719071.3093</v>
      </c>
      <c r="E297" s="24">
        <v>1346998.3738</v>
      </c>
      <c r="F297" s="25">
        <f t="shared" si="4"/>
        <v>6066069.6831</v>
      </c>
      <c r="G297" s="26"/>
      <c r="H297" s="26"/>
      <c r="I297" s="28"/>
      <c r="J297" s="28"/>
      <c r="K297" s="28"/>
      <c r="L297" s="28"/>
      <c r="M297" s="26"/>
      <c r="N297" s="26"/>
      <c r="O297" s="28"/>
      <c r="P297" s="28"/>
      <c r="Q297" s="28"/>
    </row>
    <row r="298" ht="18.75" spans="1:17">
      <c r="A298" s="22">
        <v>293</v>
      </c>
      <c r="B298" s="23" t="s">
        <v>104</v>
      </c>
      <c r="C298" s="23" t="s">
        <v>748</v>
      </c>
      <c r="D298" s="24">
        <v>4223817.7155</v>
      </c>
      <c r="E298" s="24">
        <v>1205634.5881</v>
      </c>
      <c r="F298" s="25">
        <f t="shared" si="4"/>
        <v>5429452.3036</v>
      </c>
      <c r="G298" s="26"/>
      <c r="H298" s="26"/>
      <c r="I298" s="28"/>
      <c r="J298" s="28"/>
      <c r="K298" s="28"/>
      <c r="L298" s="28"/>
      <c r="M298" s="26"/>
      <c r="N298" s="26"/>
      <c r="O298" s="28"/>
      <c r="P298" s="28"/>
      <c r="Q298" s="28"/>
    </row>
    <row r="299" ht="18.75" spans="1:17">
      <c r="A299" s="22">
        <v>294</v>
      </c>
      <c r="B299" s="23" t="s">
        <v>104</v>
      </c>
      <c r="C299" s="23" t="s">
        <v>750</v>
      </c>
      <c r="D299" s="24">
        <v>4473897.7537</v>
      </c>
      <c r="E299" s="24">
        <v>1277016.7272</v>
      </c>
      <c r="F299" s="25">
        <f t="shared" si="4"/>
        <v>5750914.4809</v>
      </c>
      <c r="G299" s="26"/>
      <c r="H299" s="26"/>
      <c r="I299" s="28"/>
      <c r="J299" s="28"/>
      <c r="K299" s="28"/>
      <c r="L299" s="28"/>
      <c r="M299" s="26"/>
      <c r="N299" s="26"/>
      <c r="O299" s="28"/>
      <c r="P299" s="28"/>
      <c r="Q299" s="28"/>
    </row>
    <row r="300" ht="18.75" spans="1:17">
      <c r="A300" s="22">
        <v>295</v>
      </c>
      <c r="B300" s="23" t="s">
        <v>104</v>
      </c>
      <c r="C300" s="23" t="s">
        <v>752</v>
      </c>
      <c r="D300" s="24">
        <v>5033496.8096</v>
      </c>
      <c r="E300" s="24">
        <v>1436747.0998</v>
      </c>
      <c r="F300" s="25">
        <f t="shared" si="4"/>
        <v>6470243.9094</v>
      </c>
      <c r="G300" s="26"/>
      <c r="H300" s="26"/>
      <c r="I300" s="28"/>
      <c r="J300" s="28"/>
      <c r="K300" s="28"/>
      <c r="L300" s="28"/>
      <c r="M300" s="26"/>
      <c r="N300" s="26"/>
      <c r="O300" s="28"/>
      <c r="P300" s="28"/>
      <c r="Q300" s="28"/>
    </row>
    <row r="301" ht="18.75" spans="1:17">
      <c r="A301" s="22">
        <v>296</v>
      </c>
      <c r="B301" s="23" t="s">
        <v>104</v>
      </c>
      <c r="C301" s="23" t="s">
        <v>754</v>
      </c>
      <c r="D301" s="24">
        <v>4448906.7113</v>
      </c>
      <c r="E301" s="24">
        <v>1269883.3547</v>
      </c>
      <c r="F301" s="25">
        <f t="shared" si="4"/>
        <v>5718790.066</v>
      </c>
      <c r="G301" s="26"/>
      <c r="H301" s="26"/>
      <c r="I301" s="28"/>
      <c r="J301" s="28"/>
      <c r="K301" s="28"/>
      <c r="L301" s="28"/>
      <c r="M301" s="26"/>
      <c r="N301" s="26"/>
      <c r="O301" s="28"/>
      <c r="P301" s="28"/>
      <c r="Q301" s="28"/>
    </row>
    <row r="302" ht="18.75" spans="1:17">
      <c r="A302" s="22">
        <v>297</v>
      </c>
      <c r="B302" s="23" t="s">
        <v>104</v>
      </c>
      <c r="C302" s="23" t="s">
        <v>756</v>
      </c>
      <c r="D302" s="24">
        <v>5487539.7099</v>
      </c>
      <c r="E302" s="24">
        <v>1566347.8217</v>
      </c>
      <c r="F302" s="25">
        <f t="shared" si="4"/>
        <v>7053887.5316</v>
      </c>
      <c r="G302" s="26"/>
      <c r="H302" s="26"/>
      <c r="I302" s="28"/>
      <c r="J302" s="28"/>
      <c r="K302" s="28"/>
      <c r="L302" s="28"/>
      <c r="M302" s="26"/>
      <c r="N302" s="26"/>
      <c r="O302" s="28"/>
      <c r="P302" s="28"/>
      <c r="Q302" s="28"/>
    </row>
    <row r="303" ht="18.75" spans="1:17">
      <c r="A303" s="22">
        <v>298</v>
      </c>
      <c r="B303" s="23" t="s">
        <v>104</v>
      </c>
      <c r="C303" s="23" t="s">
        <v>758</v>
      </c>
      <c r="D303" s="24">
        <v>4660542.1392</v>
      </c>
      <c r="E303" s="24">
        <v>1330291.973</v>
      </c>
      <c r="F303" s="25">
        <f t="shared" si="4"/>
        <v>5990834.1122</v>
      </c>
      <c r="G303" s="26"/>
      <c r="H303" s="26"/>
      <c r="I303" s="28"/>
      <c r="J303" s="28"/>
      <c r="K303" s="28"/>
      <c r="L303" s="28"/>
      <c r="M303" s="26"/>
      <c r="N303" s="26"/>
      <c r="O303" s="28"/>
      <c r="P303" s="28"/>
      <c r="Q303" s="28"/>
    </row>
    <row r="304" ht="18.75" spans="1:17">
      <c r="A304" s="22">
        <v>299</v>
      </c>
      <c r="B304" s="23" t="s">
        <v>104</v>
      </c>
      <c r="C304" s="23" t="s">
        <v>760</v>
      </c>
      <c r="D304" s="24">
        <v>4210213.1004</v>
      </c>
      <c r="E304" s="24">
        <v>1201751.3252</v>
      </c>
      <c r="F304" s="25">
        <f t="shared" si="4"/>
        <v>5411964.4256</v>
      </c>
      <c r="G304" s="26"/>
      <c r="H304" s="26"/>
      <c r="I304" s="28"/>
      <c r="J304" s="28"/>
      <c r="K304" s="28"/>
      <c r="L304" s="28"/>
      <c r="M304" s="26"/>
      <c r="N304" s="26"/>
      <c r="O304" s="28"/>
      <c r="P304" s="28"/>
      <c r="Q304" s="28"/>
    </row>
    <row r="305" ht="18.75" spans="1:17">
      <c r="A305" s="22">
        <v>300</v>
      </c>
      <c r="B305" s="23" t="s">
        <v>104</v>
      </c>
      <c r="C305" s="23" t="s">
        <v>762</v>
      </c>
      <c r="D305" s="24">
        <v>4097223.1161</v>
      </c>
      <c r="E305" s="24">
        <v>1169499.7835</v>
      </c>
      <c r="F305" s="25">
        <f t="shared" si="4"/>
        <v>5266722.8996</v>
      </c>
      <c r="G305" s="26"/>
      <c r="H305" s="26"/>
      <c r="I305" s="28"/>
      <c r="J305" s="28"/>
      <c r="K305" s="28"/>
      <c r="L305" s="28"/>
      <c r="M305" s="26"/>
      <c r="N305" s="26"/>
      <c r="O305" s="28"/>
      <c r="P305" s="28"/>
      <c r="Q305" s="28"/>
    </row>
    <row r="306" ht="18.75" spans="1:17">
      <c r="A306" s="22">
        <v>301</v>
      </c>
      <c r="B306" s="23" t="s">
        <v>104</v>
      </c>
      <c r="C306" s="23" t="s">
        <v>764</v>
      </c>
      <c r="D306" s="24">
        <v>3649976.321</v>
      </c>
      <c r="E306" s="24">
        <v>1041838.9227</v>
      </c>
      <c r="F306" s="25">
        <f t="shared" si="4"/>
        <v>4691815.2437</v>
      </c>
      <c r="G306" s="26"/>
      <c r="H306" s="26"/>
      <c r="I306" s="28"/>
      <c r="J306" s="28"/>
      <c r="K306" s="28"/>
      <c r="L306" s="28"/>
      <c r="M306" s="26"/>
      <c r="N306" s="26"/>
      <c r="O306" s="28"/>
      <c r="P306" s="28"/>
      <c r="Q306" s="28"/>
    </row>
    <row r="307" ht="18.75" spans="1:17">
      <c r="A307" s="22">
        <v>302</v>
      </c>
      <c r="B307" s="23" t="s">
        <v>104</v>
      </c>
      <c r="C307" s="23" t="s">
        <v>766</v>
      </c>
      <c r="D307" s="24">
        <v>3956526.6616</v>
      </c>
      <c r="E307" s="24">
        <v>1129339.7853</v>
      </c>
      <c r="F307" s="25">
        <f t="shared" si="4"/>
        <v>5085866.4469</v>
      </c>
      <c r="G307" s="26"/>
      <c r="H307" s="26"/>
      <c r="I307" s="28"/>
      <c r="J307" s="28"/>
      <c r="K307" s="28"/>
      <c r="L307" s="28"/>
      <c r="M307" s="26"/>
      <c r="N307" s="26"/>
      <c r="O307" s="28"/>
      <c r="P307" s="28"/>
      <c r="Q307" s="28"/>
    </row>
    <row r="308" ht="18.75" spans="1:17">
      <c r="A308" s="22">
        <v>303</v>
      </c>
      <c r="B308" s="23" t="s">
        <v>104</v>
      </c>
      <c r="C308" s="23" t="s">
        <v>768</v>
      </c>
      <c r="D308" s="24">
        <v>4644820.3789</v>
      </c>
      <c r="E308" s="24">
        <v>1325804.3982</v>
      </c>
      <c r="F308" s="25">
        <f t="shared" si="4"/>
        <v>5970624.7771</v>
      </c>
      <c r="G308" s="26"/>
      <c r="H308" s="26"/>
      <c r="I308" s="28"/>
      <c r="J308" s="28"/>
      <c r="K308" s="28"/>
      <c r="L308" s="28"/>
      <c r="M308" s="26"/>
      <c r="N308" s="26"/>
      <c r="O308" s="28"/>
      <c r="P308" s="28"/>
      <c r="Q308" s="28"/>
    </row>
    <row r="309" ht="18.75" spans="1:17">
      <c r="A309" s="22">
        <v>304</v>
      </c>
      <c r="B309" s="23" t="s">
        <v>104</v>
      </c>
      <c r="C309" s="23" t="s">
        <v>770</v>
      </c>
      <c r="D309" s="24">
        <v>5027471.5012</v>
      </c>
      <c r="E309" s="24">
        <v>1435027.2528</v>
      </c>
      <c r="F309" s="25">
        <f t="shared" si="4"/>
        <v>6462498.754</v>
      </c>
      <c r="G309" s="26"/>
      <c r="H309" s="26"/>
      <c r="I309" s="28"/>
      <c r="J309" s="28"/>
      <c r="K309" s="28"/>
      <c r="L309" s="28"/>
      <c r="M309" s="26"/>
      <c r="N309" s="26"/>
      <c r="O309" s="28"/>
      <c r="P309" s="28"/>
      <c r="Q309" s="28"/>
    </row>
    <row r="310" ht="18.75" spans="1:17">
      <c r="A310" s="22">
        <v>305</v>
      </c>
      <c r="B310" s="23" t="s">
        <v>104</v>
      </c>
      <c r="C310" s="23" t="s">
        <v>772</v>
      </c>
      <c r="D310" s="24">
        <v>4404800.693</v>
      </c>
      <c r="E310" s="24">
        <v>1257293.8576</v>
      </c>
      <c r="F310" s="25">
        <f t="shared" si="4"/>
        <v>5662094.5506</v>
      </c>
      <c r="G310" s="26"/>
      <c r="H310" s="26"/>
      <c r="I310" s="28"/>
      <c r="J310" s="28"/>
      <c r="K310" s="28"/>
      <c r="L310" s="28"/>
      <c r="M310" s="26"/>
      <c r="N310" s="26"/>
      <c r="O310" s="28"/>
      <c r="P310" s="28"/>
      <c r="Q310" s="28"/>
    </row>
    <row r="311" ht="18.75" spans="1:17">
      <c r="A311" s="22">
        <v>306</v>
      </c>
      <c r="B311" s="23" t="s">
        <v>104</v>
      </c>
      <c r="C311" s="23" t="s">
        <v>774</v>
      </c>
      <c r="D311" s="24">
        <v>3913204.0371</v>
      </c>
      <c r="E311" s="24">
        <v>1116973.8978</v>
      </c>
      <c r="F311" s="25">
        <f t="shared" si="4"/>
        <v>5030177.9349</v>
      </c>
      <c r="G311" s="26"/>
      <c r="H311" s="26"/>
      <c r="I311" s="28"/>
      <c r="J311" s="28"/>
      <c r="K311" s="28"/>
      <c r="L311" s="28"/>
      <c r="M311" s="26"/>
      <c r="N311" s="26"/>
      <c r="O311" s="28"/>
      <c r="P311" s="28"/>
      <c r="Q311" s="28"/>
    </row>
    <row r="312" ht="18.75" spans="1:17">
      <c r="A312" s="22">
        <v>307</v>
      </c>
      <c r="B312" s="23" t="s">
        <v>104</v>
      </c>
      <c r="C312" s="23" t="s">
        <v>776</v>
      </c>
      <c r="D312" s="24">
        <v>4303986.72</v>
      </c>
      <c r="E312" s="24">
        <v>1228517.8021</v>
      </c>
      <c r="F312" s="25">
        <f t="shared" si="4"/>
        <v>5532504.5221</v>
      </c>
      <c r="G312" s="26"/>
      <c r="H312" s="26"/>
      <c r="I312" s="28"/>
      <c r="J312" s="28"/>
      <c r="K312" s="28"/>
      <c r="L312" s="28"/>
      <c r="M312" s="26"/>
      <c r="N312" s="26"/>
      <c r="O312" s="28"/>
      <c r="P312" s="28"/>
      <c r="Q312" s="28"/>
    </row>
    <row r="313" ht="18.75" spans="1:17">
      <c r="A313" s="22">
        <v>308</v>
      </c>
      <c r="B313" s="23" t="s">
        <v>104</v>
      </c>
      <c r="C313" s="23" t="s">
        <v>778</v>
      </c>
      <c r="D313" s="24">
        <v>4186845.5946</v>
      </c>
      <c r="E313" s="24">
        <v>1195081.3704</v>
      </c>
      <c r="F313" s="25">
        <f t="shared" si="4"/>
        <v>5381926.965</v>
      </c>
      <c r="G313" s="26"/>
      <c r="H313" s="26"/>
      <c r="I313" s="28"/>
      <c r="J313" s="28"/>
      <c r="K313" s="28"/>
      <c r="L313" s="28"/>
      <c r="M313" s="26"/>
      <c r="N313" s="26"/>
      <c r="O313" s="28"/>
      <c r="P313" s="28"/>
      <c r="Q313" s="28"/>
    </row>
    <row r="314" ht="18.75" spans="1:17">
      <c r="A314" s="22">
        <v>309</v>
      </c>
      <c r="B314" s="23" t="s">
        <v>104</v>
      </c>
      <c r="C314" s="23" t="s">
        <v>780</v>
      </c>
      <c r="D314" s="24">
        <v>4049760.1354</v>
      </c>
      <c r="E314" s="24">
        <v>1155952.0845</v>
      </c>
      <c r="F314" s="25">
        <f t="shared" si="4"/>
        <v>5205712.2199</v>
      </c>
      <c r="G314" s="26"/>
      <c r="H314" s="26"/>
      <c r="I314" s="28"/>
      <c r="J314" s="28"/>
      <c r="K314" s="28"/>
      <c r="L314" s="28"/>
      <c r="M314" s="26"/>
      <c r="N314" s="26"/>
      <c r="O314" s="28"/>
      <c r="P314" s="28"/>
      <c r="Q314" s="28"/>
    </row>
    <row r="315" ht="18.75" spans="1:17">
      <c r="A315" s="22">
        <v>310</v>
      </c>
      <c r="B315" s="23" t="s">
        <v>104</v>
      </c>
      <c r="C315" s="23" t="s">
        <v>782</v>
      </c>
      <c r="D315" s="24">
        <v>4189423.5392</v>
      </c>
      <c r="E315" s="24">
        <v>1195817.2117</v>
      </c>
      <c r="F315" s="25">
        <f t="shared" si="4"/>
        <v>5385240.7509</v>
      </c>
      <c r="G315" s="26"/>
      <c r="H315" s="26"/>
      <c r="I315" s="28"/>
      <c r="J315" s="28"/>
      <c r="K315" s="28"/>
      <c r="L315" s="28"/>
      <c r="M315" s="26"/>
      <c r="N315" s="26"/>
      <c r="O315" s="28"/>
      <c r="P315" s="28"/>
      <c r="Q315" s="28"/>
    </row>
    <row r="316" ht="37.5" spans="1:17">
      <c r="A316" s="22">
        <v>311</v>
      </c>
      <c r="B316" s="23" t="s">
        <v>104</v>
      </c>
      <c r="C316" s="23" t="s">
        <v>784</v>
      </c>
      <c r="D316" s="24">
        <v>4227789.7658</v>
      </c>
      <c r="E316" s="24">
        <v>1206768.3589</v>
      </c>
      <c r="F316" s="25">
        <f t="shared" si="4"/>
        <v>5434558.1247</v>
      </c>
      <c r="G316" s="26"/>
      <c r="H316" s="26"/>
      <c r="I316" s="28"/>
      <c r="J316" s="28"/>
      <c r="K316" s="28"/>
      <c r="L316" s="28"/>
      <c r="M316" s="26"/>
      <c r="N316" s="26"/>
      <c r="O316" s="28"/>
      <c r="P316" s="28"/>
      <c r="Q316" s="28"/>
    </row>
    <row r="317" ht="18.75" spans="1:17">
      <c r="A317" s="22">
        <v>312</v>
      </c>
      <c r="B317" s="23" t="s">
        <v>104</v>
      </c>
      <c r="C317" s="23" t="s">
        <v>786</v>
      </c>
      <c r="D317" s="24">
        <v>4497649.6565</v>
      </c>
      <c r="E317" s="24">
        <v>1283796.4032</v>
      </c>
      <c r="F317" s="25">
        <f t="shared" si="4"/>
        <v>5781446.0597</v>
      </c>
      <c r="G317" s="26"/>
      <c r="H317" s="26"/>
      <c r="I317" s="28"/>
      <c r="J317" s="28"/>
      <c r="K317" s="28"/>
      <c r="L317" s="28"/>
      <c r="M317" s="26"/>
      <c r="N317" s="26"/>
      <c r="O317" s="28"/>
      <c r="P317" s="28"/>
      <c r="Q317" s="28"/>
    </row>
    <row r="318" ht="18.75" spans="1:17">
      <c r="A318" s="22">
        <v>313</v>
      </c>
      <c r="B318" s="23" t="s">
        <v>104</v>
      </c>
      <c r="C318" s="23" t="s">
        <v>788</v>
      </c>
      <c r="D318" s="24">
        <v>4023528.3385</v>
      </c>
      <c r="E318" s="24">
        <v>1148464.5545</v>
      </c>
      <c r="F318" s="25">
        <f t="shared" si="4"/>
        <v>5171992.893</v>
      </c>
      <c r="G318" s="26"/>
      <c r="H318" s="26"/>
      <c r="I318" s="28"/>
      <c r="J318" s="28"/>
      <c r="K318" s="28"/>
      <c r="L318" s="28"/>
      <c r="M318" s="26"/>
      <c r="N318" s="26"/>
      <c r="O318" s="28"/>
      <c r="P318" s="28"/>
      <c r="Q318" s="28"/>
    </row>
    <row r="319" ht="18.75" spans="1:17">
      <c r="A319" s="22">
        <v>314</v>
      </c>
      <c r="B319" s="23" t="s">
        <v>105</v>
      </c>
      <c r="C319" s="23" t="s">
        <v>793</v>
      </c>
      <c r="D319" s="24">
        <v>4201682.8378</v>
      </c>
      <c r="E319" s="24">
        <v>1199316.4712</v>
      </c>
      <c r="F319" s="25">
        <f t="shared" si="4"/>
        <v>5400999.309</v>
      </c>
      <c r="G319" s="26"/>
      <c r="H319" s="26"/>
      <c r="I319" s="28"/>
      <c r="J319" s="28"/>
      <c r="K319" s="28"/>
      <c r="L319" s="28"/>
      <c r="M319" s="26"/>
      <c r="N319" s="26"/>
      <c r="O319" s="28"/>
      <c r="P319" s="28"/>
      <c r="Q319" s="28"/>
    </row>
    <row r="320" ht="18.75" spans="1:17">
      <c r="A320" s="22">
        <v>315</v>
      </c>
      <c r="B320" s="23" t="s">
        <v>105</v>
      </c>
      <c r="C320" s="23" t="s">
        <v>795</v>
      </c>
      <c r="D320" s="24">
        <v>4969377.4938</v>
      </c>
      <c r="E320" s="24">
        <v>1418445.0635</v>
      </c>
      <c r="F320" s="25">
        <f t="shared" si="4"/>
        <v>6387822.5573</v>
      </c>
      <c r="G320" s="26"/>
      <c r="H320" s="26"/>
      <c r="I320" s="28"/>
      <c r="J320" s="28"/>
      <c r="K320" s="28"/>
      <c r="L320" s="28"/>
      <c r="M320" s="26"/>
      <c r="N320" s="26"/>
      <c r="O320" s="28"/>
      <c r="P320" s="28"/>
      <c r="Q320" s="28"/>
    </row>
    <row r="321" ht="18.75" spans="1:17">
      <c r="A321" s="22">
        <v>316</v>
      </c>
      <c r="B321" s="23" t="s">
        <v>105</v>
      </c>
      <c r="C321" s="23" t="s">
        <v>797</v>
      </c>
      <c r="D321" s="24">
        <v>6167132.995</v>
      </c>
      <c r="E321" s="24">
        <v>1760329.0078</v>
      </c>
      <c r="F321" s="25">
        <f t="shared" si="4"/>
        <v>7927462.0028</v>
      </c>
      <c r="G321" s="26"/>
      <c r="H321" s="26"/>
      <c r="I321" s="28"/>
      <c r="J321" s="28"/>
      <c r="K321" s="28"/>
      <c r="L321" s="28"/>
      <c r="M321" s="26"/>
      <c r="N321" s="26"/>
      <c r="O321" s="28"/>
      <c r="P321" s="28"/>
      <c r="Q321" s="28"/>
    </row>
    <row r="322" ht="18.75" spans="1:17">
      <c r="A322" s="22">
        <v>317</v>
      </c>
      <c r="B322" s="23" t="s">
        <v>105</v>
      </c>
      <c r="C322" s="23" t="s">
        <v>799</v>
      </c>
      <c r="D322" s="24">
        <v>4664715.1831</v>
      </c>
      <c r="E322" s="24">
        <v>1331483.1148</v>
      </c>
      <c r="F322" s="25">
        <f t="shared" si="4"/>
        <v>5996198.2979</v>
      </c>
      <c r="G322" s="26"/>
      <c r="H322" s="26"/>
      <c r="I322" s="28"/>
      <c r="J322" s="28"/>
      <c r="K322" s="28"/>
      <c r="L322" s="28"/>
      <c r="M322" s="26"/>
      <c r="N322" s="26"/>
      <c r="O322" s="28"/>
      <c r="P322" s="28"/>
      <c r="Q322" s="28"/>
    </row>
    <row r="323" ht="18.75" spans="1:17">
      <c r="A323" s="22">
        <v>318</v>
      </c>
      <c r="B323" s="23" t="s">
        <v>105</v>
      </c>
      <c r="C323" s="23" t="s">
        <v>801</v>
      </c>
      <c r="D323" s="24">
        <v>4002732.5474</v>
      </c>
      <c r="E323" s="24">
        <v>1142528.6627</v>
      </c>
      <c r="F323" s="25">
        <f t="shared" si="4"/>
        <v>5145261.2101</v>
      </c>
      <c r="G323" s="26"/>
      <c r="H323" s="26"/>
      <c r="I323" s="28"/>
      <c r="J323" s="28"/>
      <c r="K323" s="28"/>
      <c r="L323" s="28"/>
      <c r="M323" s="26"/>
      <c r="N323" s="26"/>
      <c r="O323" s="28"/>
      <c r="P323" s="28"/>
      <c r="Q323" s="28"/>
    </row>
    <row r="324" ht="18.75" spans="1:17">
      <c r="A324" s="22">
        <v>319</v>
      </c>
      <c r="B324" s="23" t="s">
        <v>105</v>
      </c>
      <c r="C324" s="23" t="s">
        <v>803</v>
      </c>
      <c r="D324" s="24">
        <v>3926574.3339</v>
      </c>
      <c r="E324" s="24">
        <v>1120790.2776</v>
      </c>
      <c r="F324" s="25">
        <f t="shared" si="4"/>
        <v>5047364.6115</v>
      </c>
      <c r="G324" s="26"/>
      <c r="H324" s="26"/>
      <c r="I324" s="28"/>
      <c r="J324" s="28"/>
      <c r="K324" s="28"/>
      <c r="L324" s="28"/>
      <c r="M324" s="26"/>
      <c r="N324" s="26"/>
      <c r="O324" s="28"/>
      <c r="P324" s="28"/>
      <c r="Q324" s="28"/>
    </row>
    <row r="325" ht="18.75" spans="1:17">
      <c r="A325" s="22">
        <v>320</v>
      </c>
      <c r="B325" s="23" t="s">
        <v>105</v>
      </c>
      <c r="C325" s="23" t="s">
        <v>805</v>
      </c>
      <c r="D325" s="24">
        <v>5511832.3716</v>
      </c>
      <c r="E325" s="24">
        <v>1573281.8503</v>
      </c>
      <c r="F325" s="25">
        <f t="shared" si="4"/>
        <v>7085114.2219</v>
      </c>
      <c r="G325" s="26"/>
      <c r="H325" s="26"/>
      <c r="I325" s="28"/>
      <c r="J325" s="28"/>
      <c r="K325" s="28"/>
      <c r="L325" s="28"/>
      <c r="M325" s="26"/>
      <c r="N325" s="26"/>
      <c r="O325" s="28"/>
      <c r="P325" s="28"/>
      <c r="Q325" s="28"/>
    </row>
    <row r="326" ht="18.75" spans="1:17">
      <c r="A326" s="22">
        <v>321</v>
      </c>
      <c r="B326" s="23" t="s">
        <v>105</v>
      </c>
      <c r="C326" s="23" t="s">
        <v>807</v>
      </c>
      <c r="D326" s="24">
        <v>4625910.0625</v>
      </c>
      <c r="E326" s="24">
        <v>1320406.6909</v>
      </c>
      <c r="F326" s="25">
        <f t="shared" si="4"/>
        <v>5946316.7534</v>
      </c>
      <c r="G326" s="26"/>
      <c r="H326" s="26"/>
      <c r="I326" s="28"/>
      <c r="J326" s="28"/>
      <c r="K326" s="28"/>
      <c r="L326" s="28"/>
      <c r="M326" s="26"/>
      <c r="N326" s="26"/>
      <c r="O326" s="28"/>
      <c r="P326" s="28"/>
      <c r="Q326" s="28"/>
    </row>
    <row r="327" ht="18.75" spans="1:17">
      <c r="A327" s="22">
        <v>322</v>
      </c>
      <c r="B327" s="23" t="s">
        <v>105</v>
      </c>
      <c r="C327" s="23" t="s">
        <v>809</v>
      </c>
      <c r="D327" s="24">
        <v>4051990.2191</v>
      </c>
      <c r="E327" s="24">
        <v>1156588.6333</v>
      </c>
      <c r="F327" s="25">
        <f t="shared" ref="F327:F390" si="5">D327+E327</f>
        <v>5208578.8524</v>
      </c>
      <c r="G327" s="26"/>
      <c r="H327" s="26"/>
      <c r="I327" s="28"/>
      <c r="J327" s="28"/>
      <c r="K327" s="28"/>
      <c r="L327" s="28"/>
      <c r="M327" s="26"/>
      <c r="N327" s="26"/>
      <c r="O327" s="28"/>
      <c r="P327" s="28"/>
      <c r="Q327" s="28"/>
    </row>
    <row r="328" ht="18.75" spans="1:17">
      <c r="A328" s="22">
        <v>323</v>
      </c>
      <c r="B328" s="23" t="s">
        <v>105</v>
      </c>
      <c r="C328" s="23" t="s">
        <v>811</v>
      </c>
      <c r="D328" s="24">
        <v>4280707.1081</v>
      </c>
      <c r="E328" s="24">
        <v>1221872.9355</v>
      </c>
      <c r="F328" s="25">
        <f t="shared" si="5"/>
        <v>5502580.0436</v>
      </c>
      <c r="G328" s="26"/>
      <c r="H328" s="26"/>
      <c r="I328" s="28"/>
      <c r="J328" s="28"/>
      <c r="K328" s="28"/>
      <c r="L328" s="28"/>
      <c r="M328" s="26"/>
      <c r="N328" s="26"/>
      <c r="O328" s="28"/>
      <c r="P328" s="28"/>
      <c r="Q328" s="28"/>
    </row>
    <row r="329" ht="18.75" spans="1:17">
      <c r="A329" s="22">
        <v>324</v>
      </c>
      <c r="B329" s="23" t="s">
        <v>105</v>
      </c>
      <c r="C329" s="23" t="s">
        <v>813</v>
      </c>
      <c r="D329" s="24">
        <v>5954711.9642</v>
      </c>
      <c r="E329" s="24">
        <v>1699696.1493</v>
      </c>
      <c r="F329" s="25">
        <f t="shared" si="5"/>
        <v>7654408.1135</v>
      </c>
      <c r="G329" s="26"/>
      <c r="H329" s="26"/>
      <c r="I329" s="28"/>
      <c r="J329" s="28"/>
      <c r="K329" s="28"/>
      <c r="L329" s="28"/>
      <c r="M329" s="26"/>
      <c r="N329" s="26"/>
      <c r="O329" s="28"/>
      <c r="P329" s="28"/>
      <c r="Q329" s="28"/>
    </row>
    <row r="330" ht="18.75" spans="1:17">
      <c r="A330" s="22">
        <v>325</v>
      </c>
      <c r="B330" s="23" t="s">
        <v>105</v>
      </c>
      <c r="C330" s="23" t="s">
        <v>815</v>
      </c>
      <c r="D330" s="24">
        <v>4402696.9549</v>
      </c>
      <c r="E330" s="24">
        <v>1256693.3725</v>
      </c>
      <c r="F330" s="25">
        <f t="shared" si="5"/>
        <v>5659390.3274</v>
      </c>
      <c r="G330" s="26"/>
      <c r="H330" s="26"/>
      <c r="I330" s="28"/>
      <c r="J330" s="28"/>
      <c r="K330" s="28"/>
      <c r="L330" s="28"/>
      <c r="M330" s="26"/>
      <c r="N330" s="26"/>
      <c r="O330" s="28"/>
      <c r="P330" s="28"/>
      <c r="Q330" s="28"/>
    </row>
    <row r="331" ht="18.75" spans="1:17">
      <c r="A331" s="22">
        <v>326</v>
      </c>
      <c r="B331" s="23" t="s">
        <v>105</v>
      </c>
      <c r="C331" s="23" t="s">
        <v>817</v>
      </c>
      <c r="D331" s="24">
        <v>3716593.8808</v>
      </c>
      <c r="E331" s="24">
        <v>1060854.0506</v>
      </c>
      <c r="F331" s="25">
        <f t="shared" si="5"/>
        <v>4777447.9314</v>
      </c>
      <c r="G331" s="26"/>
      <c r="H331" s="26"/>
      <c r="I331" s="28"/>
      <c r="J331" s="28"/>
      <c r="K331" s="28"/>
      <c r="L331" s="28"/>
      <c r="M331" s="26"/>
      <c r="N331" s="26"/>
      <c r="O331" s="28"/>
      <c r="P331" s="28"/>
      <c r="Q331" s="28"/>
    </row>
    <row r="332" ht="18.75" spans="1:17">
      <c r="A332" s="22">
        <v>327</v>
      </c>
      <c r="B332" s="23" t="s">
        <v>105</v>
      </c>
      <c r="C332" s="23" t="s">
        <v>819</v>
      </c>
      <c r="D332" s="24">
        <v>5108339.691</v>
      </c>
      <c r="E332" s="24">
        <v>1458110.0403</v>
      </c>
      <c r="F332" s="25">
        <f t="shared" si="5"/>
        <v>6566449.7313</v>
      </c>
      <c r="G332" s="26"/>
      <c r="H332" s="26"/>
      <c r="I332" s="28"/>
      <c r="J332" s="28"/>
      <c r="K332" s="28"/>
      <c r="L332" s="28"/>
      <c r="M332" s="26"/>
      <c r="N332" s="26"/>
      <c r="O332" s="28"/>
      <c r="P332" s="28"/>
      <c r="Q332" s="28"/>
    </row>
    <row r="333" ht="18.75" spans="1:17">
      <c r="A333" s="22">
        <v>328</v>
      </c>
      <c r="B333" s="23" t="s">
        <v>105</v>
      </c>
      <c r="C333" s="23" t="s">
        <v>821</v>
      </c>
      <c r="D333" s="24">
        <v>5745574.4005</v>
      </c>
      <c r="E333" s="24">
        <v>1640000.5143</v>
      </c>
      <c r="F333" s="25">
        <f t="shared" si="5"/>
        <v>7385574.9148</v>
      </c>
      <c r="G333" s="26"/>
      <c r="H333" s="26"/>
      <c r="I333" s="28"/>
      <c r="J333" s="28"/>
      <c r="K333" s="28"/>
      <c r="L333" s="28"/>
      <c r="M333" s="26"/>
      <c r="N333" s="26"/>
      <c r="O333" s="28"/>
      <c r="P333" s="28"/>
      <c r="Q333" s="28"/>
    </row>
    <row r="334" ht="18.75" spans="1:17">
      <c r="A334" s="22">
        <v>329</v>
      </c>
      <c r="B334" s="23" t="s">
        <v>105</v>
      </c>
      <c r="C334" s="23" t="s">
        <v>823</v>
      </c>
      <c r="D334" s="24">
        <v>4210952.7725</v>
      </c>
      <c r="E334" s="24">
        <v>1201962.4551</v>
      </c>
      <c r="F334" s="25">
        <f t="shared" si="5"/>
        <v>5412915.2276</v>
      </c>
      <c r="G334" s="26"/>
      <c r="H334" s="26"/>
      <c r="I334" s="28"/>
      <c r="J334" s="28"/>
      <c r="K334" s="28"/>
      <c r="L334" s="28"/>
      <c r="M334" s="26"/>
      <c r="N334" s="26"/>
      <c r="O334" s="28"/>
      <c r="P334" s="28"/>
      <c r="Q334" s="28"/>
    </row>
    <row r="335" ht="18.75" spans="1:17">
      <c r="A335" s="22">
        <v>330</v>
      </c>
      <c r="B335" s="23" t="s">
        <v>105</v>
      </c>
      <c r="C335" s="23" t="s">
        <v>825</v>
      </c>
      <c r="D335" s="24">
        <v>4455986.2668</v>
      </c>
      <c r="E335" s="24">
        <v>1271904.123</v>
      </c>
      <c r="F335" s="25">
        <f t="shared" si="5"/>
        <v>5727890.3898</v>
      </c>
      <c r="G335" s="26"/>
      <c r="H335" s="26"/>
      <c r="I335" s="28"/>
      <c r="J335" s="28"/>
      <c r="K335" s="28"/>
      <c r="L335" s="28"/>
      <c r="M335" s="26"/>
      <c r="N335" s="26"/>
      <c r="O335" s="28"/>
      <c r="P335" s="28"/>
      <c r="Q335" s="28"/>
    </row>
    <row r="336" ht="18.75" spans="1:17">
      <c r="A336" s="22">
        <v>331</v>
      </c>
      <c r="B336" s="23" t="s">
        <v>105</v>
      </c>
      <c r="C336" s="23" t="s">
        <v>827</v>
      </c>
      <c r="D336" s="24">
        <v>4647515.7779</v>
      </c>
      <c r="E336" s="24">
        <v>1326573.7653</v>
      </c>
      <c r="F336" s="25">
        <f t="shared" si="5"/>
        <v>5974089.5432</v>
      </c>
      <c r="G336" s="26"/>
      <c r="H336" s="26"/>
      <c r="I336" s="28"/>
      <c r="J336" s="28"/>
      <c r="K336" s="28"/>
      <c r="L336" s="28"/>
      <c r="M336" s="26"/>
      <c r="N336" s="26"/>
      <c r="O336" s="28"/>
      <c r="P336" s="28"/>
      <c r="Q336" s="28"/>
    </row>
    <row r="337" ht="18.75" spans="1:17">
      <c r="A337" s="22">
        <v>332</v>
      </c>
      <c r="B337" s="23" t="s">
        <v>105</v>
      </c>
      <c r="C337" s="23" t="s">
        <v>829</v>
      </c>
      <c r="D337" s="24">
        <v>4801565.0843</v>
      </c>
      <c r="E337" s="24">
        <v>1370545.1638</v>
      </c>
      <c r="F337" s="25">
        <f t="shared" si="5"/>
        <v>6172110.2481</v>
      </c>
      <c r="G337" s="26"/>
      <c r="H337" s="26"/>
      <c r="I337" s="28"/>
      <c r="J337" s="28"/>
      <c r="K337" s="28"/>
      <c r="L337" s="28"/>
      <c r="M337" s="26"/>
      <c r="N337" s="26"/>
      <c r="O337" s="28"/>
      <c r="P337" s="28"/>
      <c r="Q337" s="28"/>
    </row>
    <row r="338" ht="18.75" spans="1:17">
      <c r="A338" s="22">
        <v>333</v>
      </c>
      <c r="B338" s="23" t="s">
        <v>105</v>
      </c>
      <c r="C338" s="23" t="s">
        <v>831</v>
      </c>
      <c r="D338" s="24">
        <v>4843082.7067</v>
      </c>
      <c r="E338" s="24">
        <v>1382395.8365</v>
      </c>
      <c r="F338" s="25">
        <f t="shared" si="5"/>
        <v>6225478.5432</v>
      </c>
      <c r="G338" s="26"/>
      <c r="H338" s="26"/>
      <c r="I338" s="28"/>
      <c r="J338" s="28"/>
      <c r="K338" s="28"/>
      <c r="L338" s="28"/>
      <c r="M338" s="26"/>
      <c r="N338" s="26"/>
      <c r="O338" s="28"/>
      <c r="P338" s="28"/>
      <c r="Q338" s="28"/>
    </row>
    <row r="339" ht="18.75" spans="1:17">
      <c r="A339" s="22">
        <v>334</v>
      </c>
      <c r="B339" s="23" t="s">
        <v>105</v>
      </c>
      <c r="C339" s="23" t="s">
        <v>833</v>
      </c>
      <c r="D339" s="24">
        <v>4536997.4049</v>
      </c>
      <c r="E339" s="24">
        <v>1295027.7133</v>
      </c>
      <c r="F339" s="25">
        <f t="shared" si="5"/>
        <v>5832025.1182</v>
      </c>
      <c r="G339" s="26"/>
      <c r="H339" s="26"/>
      <c r="I339" s="28"/>
      <c r="J339" s="28"/>
      <c r="K339" s="28"/>
      <c r="L339" s="28"/>
      <c r="M339" s="26"/>
      <c r="N339" s="26"/>
      <c r="O339" s="28"/>
      <c r="P339" s="28"/>
      <c r="Q339" s="28"/>
    </row>
    <row r="340" ht="18.75" spans="1:17">
      <c r="A340" s="22">
        <v>335</v>
      </c>
      <c r="B340" s="23" t="s">
        <v>105</v>
      </c>
      <c r="C340" s="23" t="s">
        <v>835</v>
      </c>
      <c r="D340" s="24">
        <v>4161602.2417</v>
      </c>
      <c r="E340" s="24">
        <v>1187875.9791</v>
      </c>
      <c r="F340" s="25">
        <f t="shared" si="5"/>
        <v>5349478.2208</v>
      </c>
      <c r="G340" s="26"/>
      <c r="H340" s="26"/>
      <c r="I340" s="28"/>
      <c r="J340" s="28"/>
      <c r="K340" s="28"/>
      <c r="L340" s="28"/>
      <c r="M340" s="26"/>
      <c r="N340" s="26"/>
      <c r="O340" s="28"/>
      <c r="P340" s="28"/>
      <c r="Q340" s="28"/>
    </row>
    <row r="341" ht="18.75" spans="1:17">
      <c r="A341" s="22">
        <v>336</v>
      </c>
      <c r="B341" s="23" t="s">
        <v>105</v>
      </c>
      <c r="C341" s="23" t="s">
        <v>837</v>
      </c>
      <c r="D341" s="24">
        <v>5107195.2536</v>
      </c>
      <c r="E341" s="24">
        <v>1457783.3753</v>
      </c>
      <c r="F341" s="25">
        <f t="shared" si="5"/>
        <v>6564978.6289</v>
      </c>
      <c r="G341" s="26"/>
      <c r="H341" s="26"/>
      <c r="I341" s="28"/>
      <c r="J341" s="28"/>
      <c r="K341" s="28"/>
      <c r="L341" s="28"/>
      <c r="M341" s="26"/>
      <c r="N341" s="26"/>
      <c r="O341" s="28"/>
      <c r="P341" s="28"/>
      <c r="Q341" s="28"/>
    </row>
    <row r="342" ht="18.75" spans="1:17">
      <c r="A342" s="22">
        <v>337</v>
      </c>
      <c r="B342" s="23" t="s">
        <v>105</v>
      </c>
      <c r="C342" s="23" t="s">
        <v>839</v>
      </c>
      <c r="D342" s="24">
        <v>3776814.0791</v>
      </c>
      <c r="E342" s="24">
        <v>1078043.1338</v>
      </c>
      <c r="F342" s="25">
        <f t="shared" si="5"/>
        <v>4854857.2129</v>
      </c>
      <c r="G342" s="26"/>
      <c r="H342" s="26"/>
      <c r="I342" s="28"/>
      <c r="J342" s="28"/>
      <c r="K342" s="28"/>
      <c r="L342" s="28"/>
      <c r="M342" s="26"/>
      <c r="N342" s="26"/>
      <c r="O342" s="28"/>
      <c r="P342" s="28"/>
      <c r="Q342" s="28"/>
    </row>
    <row r="343" ht="37.5" spans="1:17">
      <c r="A343" s="22">
        <v>338</v>
      </c>
      <c r="B343" s="23" t="s">
        <v>105</v>
      </c>
      <c r="C343" s="23" t="s">
        <v>841</v>
      </c>
      <c r="D343" s="24">
        <v>4740352.6718</v>
      </c>
      <c r="E343" s="24">
        <v>1353072.8658</v>
      </c>
      <c r="F343" s="25">
        <f t="shared" si="5"/>
        <v>6093425.5376</v>
      </c>
      <c r="G343" s="26"/>
      <c r="H343" s="26"/>
      <c r="I343" s="28"/>
      <c r="J343" s="28"/>
      <c r="K343" s="28"/>
      <c r="L343" s="28"/>
      <c r="M343" s="26"/>
      <c r="N343" s="26"/>
      <c r="O343" s="28"/>
      <c r="P343" s="28"/>
      <c r="Q343" s="28"/>
    </row>
    <row r="344" ht="18.75" spans="1:17">
      <c r="A344" s="22">
        <v>339</v>
      </c>
      <c r="B344" s="23" t="s">
        <v>105</v>
      </c>
      <c r="C344" s="23" t="s">
        <v>843</v>
      </c>
      <c r="D344" s="24">
        <v>4311326.7298</v>
      </c>
      <c r="E344" s="24">
        <v>1230612.9137</v>
      </c>
      <c r="F344" s="25">
        <f t="shared" si="5"/>
        <v>5541939.6435</v>
      </c>
      <c r="G344" s="26"/>
      <c r="H344" s="26"/>
      <c r="I344" s="28"/>
      <c r="J344" s="28"/>
      <c r="K344" s="28"/>
      <c r="L344" s="28"/>
      <c r="M344" s="26"/>
      <c r="N344" s="26"/>
      <c r="O344" s="28"/>
      <c r="P344" s="28"/>
      <c r="Q344" s="28"/>
    </row>
    <row r="345" ht="18.75" spans="1:17">
      <c r="A345" s="22">
        <v>340</v>
      </c>
      <c r="B345" s="23" t="s">
        <v>105</v>
      </c>
      <c r="C345" s="23" t="s">
        <v>845</v>
      </c>
      <c r="D345" s="24">
        <v>3994981.6143</v>
      </c>
      <c r="E345" s="24">
        <v>1140316.2583</v>
      </c>
      <c r="F345" s="25">
        <f t="shared" si="5"/>
        <v>5135297.8726</v>
      </c>
      <c r="G345" s="26"/>
      <c r="H345" s="26"/>
      <c r="I345" s="28"/>
      <c r="J345" s="28"/>
      <c r="K345" s="28"/>
      <c r="L345" s="28"/>
      <c r="M345" s="26"/>
      <c r="N345" s="26"/>
      <c r="O345" s="28"/>
      <c r="P345" s="28"/>
      <c r="Q345" s="28"/>
    </row>
    <row r="346" ht="18.75" spans="1:17">
      <c r="A346" s="22">
        <v>341</v>
      </c>
      <c r="B346" s="23" t="s">
        <v>106</v>
      </c>
      <c r="C346" s="23" t="s">
        <v>850</v>
      </c>
      <c r="D346" s="24">
        <v>7479757.3415</v>
      </c>
      <c r="E346" s="24">
        <v>2135000.7905</v>
      </c>
      <c r="F346" s="25">
        <f t="shared" si="5"/>
        <v>9614758.132</v>
      </c>
      <c r="G346" s="26"/>
      <c r="H346" s="26"/>
      <c r="I346" s="28"/>
      <c r="J346" s="28"/>
      <c r="K346" s="28"/>
      <c r="L346" s="28"/>
      <c r="M346" s="26"/>
      <c r="N346" s="26"/>
      <c r="O346" s="28"/>
      <c r="P346" s="28"/>
      <c r="Q346" s="28"/>
    </row>
    <row r="347" ht="18.75" spans="1:17">
      <c r="A347" s="22">
        <v>342</v>
      </c>
      <c r="B347" s="23" t="s">
        <v>106</v>
      </c>
      <c r="C347" s="23" t="s">
        <v>852</v>
      </c>
      <c r="D347" s="24">
        <v>7605614.2779</v>
      </c>
      <c r="E347" s="24">
        <v>2170925.0386</v>
      </c>
      <c r="F347" s="25">
        <f t="shared" si="5"/>
        <v>9776539.3165</v>
      </c>
      <c r="G347" s="26"/>
      <c r="H347" s="26"/>
      <c r="I347" s="28"/>
      <c r="J347" s="28"/>
      <c r="K347" s="28"/>
      <c r="L347" s="28"/>
      <c r="M347" s="26"/>
      <c r="N347" s="26"/>
      <c r="O347" s="28"/>
      <c r="P347" s="28"/>
      <c r="Q347" s="28"/>
    </row>
    <row r="348" ht="18.75" spans="1:17">
      <c r="A348" s="22">
        <v>343</v>
      </c>
      <c r="B348" s="23" t="s">
        <v>106</v>
      </c>
      <c r="C348" s="23" t="s">
        <v>854</v>
      </c>
      <c r="D348" s="24">
        <v>6294253.1836</v>
      </c>
      <c r="E348" s="24">
        <v>1796613.835</v>
      </c>
      <c r="F348" s="25">
        <f t="shared" si="5"/>
        <v>8090867.0186</v>
      </c>
      <c r="G348" s="26"/>
      <c r="H348" s="26"/>
      <c r="I348" s="28"/>
      <c r="J348" s="28"/>
      <c r="K348" s="28"/>
      <c r="L348" s="28"/>
      <c r="M348" s="26"/>
      <c r="N348" s="26"/>
      <c r="O348" s="28"/>
      <c r="P348" s="28"/>
      <c r="Q348" s="28"/>
    </row>
    <row r="349" ht="18.75" spans="1:17">
      <c r="A349" s="22">
        <v>344</v>
      </c>
      <c r="B349" s="23" t="s">
        <v>106</v>
      </c>
      <c r="C349" s="23" t="s">
        <v>856</v>
      </c>
      <c r="D349" s="24">
        <v>4846484.9053</v>
      </c>
      <c r="E349" s="24">
        <v>1383366.9505</v>
      </c>
      <c r="F349" s="25">
        <f t="shared" si="5"/>
        <v>6229851.8558</v>
      </c>
      <c r="G349" s="26"/>
      <c r="H349" s="26"/>
      <c r="I349" s="28"/>
      <c r="J349" s="28"/>
      <c r="K349" s="28"/>
      <c r="L349" s="28"/>
      <c r="M349" s="26"/>
      <c r="N349" s="26"/>
      <c r="O349" s="28"/>
      <c r="P349" s="28"/>
      <c r="Q349" s="28"/>
    </row>
    <row r="350" ht="18.75" spans="1:17">
      <c r="A350" s="22">
        <v>345</v>
      </c>
      <c r="B350" s="23" t="s">
        <v>106</v>
      </c>
      <c r="C350" s="23" t="s">
        <v>858</v>
      </c>
      <c r="D350" s="24">
        <v>7967402.3968</v>
      </c>
      <c r="E350" s="24">
        <v>2274192.8165</v>
      </c>
      <c r="F350" s="25">
        <f t="shared" si="5"/>
        <v>10241595.2133</v>
      </c>
      <c r="G350" s="26"/>
      <c r="H350" s="26"/>
      <c r="I350" s="28"/>
      <c r="J350" s="28"/>
      <c r="K350" s="28"/>
      <c r="L350" s="28"/>
      <c r="M350" s="26"/>
      <c r="N350" s="26"/>
      <c r="O350" s="28"/>
      <c r="P350" s="28"/>
      <c r="Q350" s="28"/>
    </row>
    <row r="351" ht="18.75" spans="1:17">
      <c r="A351" s="22">
        <v>346</v>
      </c>
      <c r="B351" s="23" t="s">
        <v>106</v>
      </c>
      <c r="C351" s="23" t="s">
        <v>860</v>
      </c>
      <c r="D351" s="24">
        <v>5337440.9064</v>
      </c>
      <c r="E351" s="24">
        <v>1523504.0435</v>
      </c>
      <c r="F351" s="25">
        <f t="shared" si="5"/>
        <v>6860944.9499</v>
      </c>
      <c r="G351" s="26"/>
      <c r="H351" s="26"/>
      <c r="I351" s="28"/>
      <c r="J351" s="28"/>
      <c r="K351" s="28"/>
      <c r="L351" s="28"/>
      <c r="M351" s="26"/>
      <c r="N351" s="26"/>
      <c r="O351" s="28"/>
      <c r="P351" s="28"/>
      <c r="Q351" s="28"/>
    </row>
    <row r="352" ht="18.75" spans="1:17">
      <c r="A352" s="22">
        <v>347</v>
      </c>
      <c r="B352" s="23" t="s">
        <v>106</v>
      </c>
      <c r="C352" s="23" t="s">
        <v>862</v>
      </c>
      <c r="D352" s="24">
        <v>4654237.9723</v>
      </c>
      <c r="E352" s="24">
        <v>1328492.5294</v>
      </c>
      <c r="F352" s="25">
        <f t="shared" si="5"/>
        <v>5982730.5017</v>
      </c>
      <c r="G352" s="26"/>
      <c r="H352" s="26"/>
      <c r="I352" s="28"/>
      <c r="J352" s="28"/>
      <c r="K352" s="28"/>
      <c r="L352" s="28"/>
      <c r="M352" s="26"/>
      <c r="N352" s="26"/>
      <c r="O352" s="28"/>
      <c r="P352" s="28"/>
      <c r="Q352" s="28"/>
    </row>
    <row r="353" ht="18.75" spans="1:17">
      <c r="A353" s="22">
        <v>348</v>
      </c>
      <c r="B353" s="23" t="s">
        <v>106</v>
      </c>
      <c r="C353" s="23" t="s">
        <v>864</v>
      </c>
      <c r="D353" s="24">
        <v>6201466.9374</v>
      </c>
      <c r="E353" s="24">
        <v>1770129.1912</v>
      </c>
      <c r="F353" s="25">
        <f t="shared" si="5"/>
        <v>7971596.1286</v>
      </c>
      <c r="G353" s="26"/>
      <c r="H353" s="26"/>
      <c r="I353" s="28"/>
      <c r="J353" s="28"/>
      <c r="K353" s="28"/>
      <c r="L353" s="28"/>
      <c r="M353" s="26"/>
      <c r="N353" s="26"/>
      <c r="O353" s="28"/>
      <c r="P353" s="28"/>
      <c r="Q353" s="28"/>
    </row>
    <row r="354" ht="18.75" spans="1:17">
      <c r="A354" s="22">
        <v>349</v>
      </c>
      <c r="B354" s="23" t="s">
        <v>106</v>
      </c>
      <c r="C354" s="23" t="s">
        <v>866</v>
      </c>
      <c r="D354" s="24">
        <v>6840863.1227</v>
      </c>
      <c r="E354" s="24">
        <v>1952636.6308</v>
      </c>
      <c r="F354" s="25">
        <f t="shared" si="5"/>
        <v>8793499.7535</v>
      </c>
      <c r="G354" s="26"/>
      <c r="H354" s="26"/>
      <c r="I354" s="28"/>
      <c r="J354" s="28"/>
      <c r="K354" s="28"/>
      <c r="L354" s="28"/>
      <c r="M354" s="26"/>
      <c r="N354" s="26"/>
      <c r="O354" s="28"/>
      <c r="P354" s="28"/>
      <c r="Q354" s="28"/>
    </row>
    <row r="355" ht="18.75" spans="1:17">
      <c r="A355" s="22">
        <v>350</v>
      </c>
      <c r="B355" s="23" t="s">
        <v>106</v>
      </c>
      <c r="C355" s="23" t="s">
        <v>868</v>
      </c>
      <c r="D355" s="24">
        <v>6462569.4996</v>
      </c>
      <c r="E355" s="24">
        <v>1844657.5684</v>
      </c>
      <c r="F355" s="25">
        <f t="shared" si="5"/>
        <v>8307227.068</v>
      </c>
      <c r="G355" s="26"/>
      <c r="H355" s="26"/>
      <c r="I355" s="28"/>
      <c r="J355" s="28"/>
      <c r="K355" s="28"/>
      <c r="L355" s="28"/>
      <c r="M355" s="26"/>
      <c r="N355" s="26"/>
      <c r="O355" s="28"/>
      <c r="P355" s="28"/>
      <c r="Q355" s="28"/>
    </row>
    <row r="356" ht="18.75" spans="1:17">
      <c r="A356" s="22">
        <v>351</v>
      </c>
      <c r="B356" s="23" t="s">
        <v>106</v>
      </c>
      <c r="C356" s="23" t="s">
        <v>870</v>
      </c>
      <c r="D356" s="24">
        <v>6899803.8671</v>
      </c>
      <c r="E356" s="24">
        <v>1969460.5103</v>
      </c>
      <c r="F356" s="25">
        <f t="shared" si="5"/>
        <v>8869264.3774</v>
      </c>
      <c r="G356" s="26"/>
      <c r="H356" s="26"/>
      <c r="I356" s="28"/>
      <c r="J356" s="28"/>
      <c r="K356" s="28"/>
      <c r="L356" s="28"/>
      <c r="M356" s="26"/>
      <c r="N356" s="26"/>
      <c r="O356" s="28"/>
      <c r="P356" s="28"/>
      <c r="Q356" s="28"/>
    </row>
    <row r="357" ht="18.75" spans="1:17">
      <c r="A357" s="22">
        <v>352</v>
      </c>
      <c r="B357" s="23" t="s">
        <v>106</v>
      </c>
      <c r="C357" s="23" t="s">
        <v>872</v>
      </c>
      <c r="D357" s="24">
        <v>5962631.5544</v>
      </c>
      <c r="E357" s="24">
        <v>1701956.6947</v>
      </c>
      <c r="F357" s="25">
        <f t="shared" si="5"/>
        <v>7664588.2491</v>
      </c>
      <c r="G357" s="26"/>
      <c r="H357" s="26"/>
      <c r="I357" s="28"/>
      <c r="J357" s="28"/>
      <c r="K357" s="28"/>
      <c r="L357" s="28"/>
      <c r="M357" s="26"/>
      <c r="N357" s="26"/>
      <c r="O357" s="28"/>
      <c r="P357" s="28"/>
      <c r="Q357" s="28"/>
    </row>
    <row r="358" ht="18.75" spans="1:17">
      <c r="A358" s="22">
        <v>353</v>
      </c>
      <c r="B358" s="23" t="s">
        <v>106</v>
      </c>
      <c r="C358" s="23" t="s">
        <v>874</v>
      </c>
      <c r="D358" s="24">
        <v>5165831.3733</v>
      </c>
      <c r="E358" s="24">
        <v>1474520.3035</v>
      </c>
      <c r="F358" s="25">
        <f t="shared" si="5"/>
        <v>6640351.6768</v>
      </c>
      <c r="G358" s="26"/>
      <c r="H358" s="26"/>
      <c r="I358" s="28"/>
      <c r="J358" s="28"/>
      <c r="K358" s="28"/>
      <c r="L358" s="28"/>
      <c r="M358" s="26"/>
      <c r="N358" s="26"/>
      <c r="O358" s="28"/>
      <c r="P358" s="28"/>
      <c r="Q358" s="28"/>
    </row>
    <row r="359" ht="18.75" spans="1:17">
      <c r="A359" s="22">
        <v>354</v>
      </c>
      <c r="B359" s="23" t="s">
        <v>106</v>
      </c>
      <c r="C359" s="23" t="s">
        <v>876</v>
      </c>
      <c r="D359" s="24">
        <v>5319110.7297</v>
      </c>
      <c r="E359" s="24">
        <v>1518271.9297</v>
      </c>
      <c r="F359" s="25">
        <f t="shared" si="5"/>
        <v>6837382.6594</v>
      </c>
      <c r="G359" s="26"/>
      <c r="H359" s="26"/>
      <c r="I359" s="28"/>
      <c r="J359" s="28"/>
      <c r="K359" s="28"/>
      <c r="L359" s="28"/>
      <c r="M359" s="26"/>
      <c r="N359" s="26"/>
      <c r="O359" s="28"/>
      <c r="P359" s="28"/>
      <c r="Q359" s="28"/>
    </row>
    <row r="360" ht="18.75" spans="1:17">
      <c r="A360" s="22">
        <v>355</v>
      </c>
      <c r="B360" s="23" t="s">
        <v>106</v>
      </c>
      <c r="C360" s="23" t="s">
        <v>878</v>
      </c>
      <c r="D360" s="24">
        <v>6157391.3782</v>
      </c>
      <c r="E360" s="24">
        <v>1757548.3882</v>
      </c>
      <c r="F360" s="25">
        <f t="shared" si="5"/>
        <v>7914939.7664</v>
      </c>
      <c r="G360" s="26"/>
      <c r="H360" s="26"/>
      <c r="I360" s="28"/>
      <c r="J360" s="28"/>
      <c r="K360" s="28"/>
      <c r="L360" s="28"/>
      <c r="M360" s="26"/>
      <c r="N360" s="26"/>
      <c r="O360" s="28"/>
      <c r="P360" s="28"/>
      <c r="Q360" s="28"/>
    </row>
    <row r="361" ht="18.75" spans="1:17">
      <c r="A361" s="22">
        <v>356</v>
      </c>
      <c r="B361" s="23" t="s">
        <v>106</v>
      </c>
      <c r="C361" s="23" t="s">
        <v>880</v>
      </c>
      <c r="D361" s="24">
        <v>4775879.3562</v>
      </c>
      <c r="E361" s="24">
        <v>1363213.5021</v>
      </c>
      <c r="F361" s="25">
        <f t="shared" si="5"/>
        <v>6139092.8583</v>
      </c>
      <c r="G361" s="26"/>
      <c r="H361" s="26"/>
      <c r="I361" s="28"/>
      <c r="J361" s="28"/>
      <c r="K361" s="28"/>
      <c r="L361" s="28"/>
      <c r="M361" s="26"/>
      <c r="N361" s="26"/>
      <c r="O361" s="28"/>
      <c r="P361" s="28"/>
      <c r="Q361" s="28"/>
    </row>
    <row r="362" ht="18.75" spans="1:17">
      <c r="A362" s="22">
        <v>357</v>
      </c>
      <c r="B362" s="23" t="s">
        <v>106</v>
      </c>
      <c r="C362" s="23" t="s">
        <v>882</v>
      </c>
      <c r="D362" s="24">
        <v>6645268.5731</v>
      </c>
      <c r="E362" s="24">
        <v>1896806.6755</v>
      </c>
      <c r="F362" s="25">
        <f t="shared" si="5"/>
        <v>8542075.2486</v>
      </c>
      <c r="G362" s="26"/>
      <c r="H362" s="26"/>
      <c r="I362" s="28"/>
      <c r="J362" s="28"/>
      <c r="K362" s="28"/>
      <c r="L362" s="28"/>
      <c r="M362" s="26"/>
      <c r="N362" s="26"/>
      <c r="O362" s="28"/>
      <c r="P362" s="28"/>
      <c r="Q362" s="28"/>
    </row>
    <row r="363" ht="18.75" spans="1:17">
      <c r="A363" s="22">
        <v>358</v>
      </c>
      <c r="B363" s="23" t="s">
        <v>106</v>
      </c>
      <c r="C363" s="23" t="s">
        <v>884</v>
      </c>
      <c r="D363" s="24">
        <v>4469701.4651</v>
      </c>
      <c r="E363" s="24">
        <v>1275818.9505</v>
      </c>
      <c r="F363" s="25">
        <f t="shared" si="5"/>
        <v>5745520.4156</v>
      </c>
      <c r="G363" s="26"/>
      <c r="H363" s="26"/>
      <c r="I363" s="28"/>
      <c r="J363" s="28"/>
      <c r="K363" s="28"/>
      <c r="L363" s="28"/>
      <c r="M363" s="26"/>
      <c r="N363" s="26"/>
      <c r="O363" s="28"/>
      <c r="P363" s="28"/>
      <c r="Q363" s="28"/>
    </row>
    <row r="364" ht="18.75" spans="1:17">
      <c r="A364" s="22">
        <v>359</v>
      </c>
      <c r="B364" s="23" t="s">
        <v>106</v>
      </c>
      <c r="C364" s="23" t="s">
        <v>886</v>
      </c>
      <c r="D364" s="24">
        <v>5897765.3822</v>
      </c>
      <c r="E364" s="24">
        <v>1683441.4779</v>
      </c>
      <c r="F364" s="25">
        <f t="shared" si="5"/>
        <v>7581206.8601</v>
      </c>
      <c r="G364" s="26"/>
      <c r="H364" s="26"/>
      <c r="I364" s="28"/>
      <c r="J364" s="28"/>
      <c r="K364" s="28"/>
      <c r="L364" s="28"/>
      <c r="M364" s="26"/>
      <c r="N364" s="26"/>
      <c r="O364" s="28"/>
      <c r="P364" s="28"/>
      <c r="Q364" s="28"/>
    </row>
    <row r="365" ht="18.75" spans="1:17">
      <c r="A365" s="22">
        <v>360</v>
      </c>
      <c r="B365" s="23" t="s">
        <v>106</v>
      </c>
      <c r="C365" s="23" t="s">
        <v>888</v>
      </c>
      <c r="D365" s="24">
        <v>4944846.1233</v>
      </c>
      <c r="E365" s="24">
        <v>1411442.8985</v>
      </c>
      <c r="F365" s="25">
        <f t="shared" si="5"/>
        <v>6356289.0218</v>
      </c>
      <c r="G365" s="26"/>
      <c r="H365" s="26"/>
      <c r="I365" s="28"/>
      <c r="J365" s="28"/>
      <c r="K365" s="28"/>
      <c r="L365" s="28"/>
      <c r="M365" s="26"/>
      <c r="N365" s="26"/>
      <c r="O365" s="28"/>
      <c r="P365" s="28"/>
      <c r="Q365" s="28"/>
    </row>
    <row r="366" ht="18.75" spans="1:17">
      <c r="A366" s="22">
        <v>361</v>
      </c>
      <c r="B366" s="23" t="s">
        <v>106</v>
      </c>
      <c r="C366" s="23" t="s">
        <v>890</v>
      </c>
      <c r="D366" s="24">
        <v>6302874.9417</v>
      </c>
      <c r="E366" s="24">
        <v>1799074.8053</v>
      </c>
      <c r="F366" s="25">
        <f t="shared" si="5"/>
        <v>8101949.747</v>
      </c>
      <c r="G366" s="26"/>
      <c r="H366" s="26"/>
      <c r="I366" s="28"/>
      <c r="J366" s="28"/>
      <c r="K366" s="28"/>
      <c r="L366" s="28"/>
      <c r="M366" s="26"/>
      <c r="N366" s="26"/>
      <c r="O366" s="28"/>
      <c r="P366" s="28"/>
      <c r="Q366" s="28"/>
    </row>
    <row r="367" ht="18.75" spans="1:17">
      <c r="A367" s="22">
        <v>362</v>
      </c>
      <c r="B367" s="23" t="s">
        <v>106</v>
      </c>
      <c r="C367" s="23" t="s">
        <v>892</v>
      </c>
      <c r="D367" s="24">
        <v>7051646.3646</v>
      </c>
      <c r="E367" s="24">
        <v>2012802.0035</v>
      </c>
      <c r="F367" s="25">
        <f t="shared" si="5"/>
        <v>9064448.3681</v>
      </c>
      <c r="G367" s="26"/>
      <c r="H367" s="26"/>
      <c r="I367" s="28"/>
      <c r="J367" s="28"/>
      <c r="K367" s="28"/>
      <c r="L367" s="28"/>
      <c r="M367" s="26"/>
      <c r="N367" s="26"/>
      <c r="O367" s="28"/>
      <c r="P367" s="28"/>
      <c r="Q367" s="28"/>
    </row>
    <row r="368" ht="18.75" spans="1:17">
      <c r="A368" s="22">
        <v>363</v>
      </c>
      <c r="B368" s="23" t="s">
        <v>106</v>
      </c>
      <c r="C368" s="23" t="s">
        <v>894</v>
      </c>
      <c r="D368" s="24">
        <v>7200340.1829</v>
      </c>
      <c r="E368" s="24">
        <v>2055244.7466</v>
      </c>
      <c r="F368" s="25">
        <f t="shared" si="5"/>
        <v>9255584.9295</v>
      </c>
      <c r="G368" s="26"/>
      <c r="H368" s="26"/>
      <c r="I368" s="28"/>
      <c r="J368" s="28"/>
      <c r="K368" s="28"/>
      <c r="L368" s="28"/>
      <c r="M368" s="26"/>
      <c r="N368" s="26"/>
      <c r="O368" s="28"/>
      <c r="P368" s="28"/>
      <c r="Q368" s="28"/>
    </row>
    <row r="369" ht="18.75" spans="1:17">
      <c r="A369" s="22">
        <v>364</v>
      </c>
      <c r="B369" s="23" t="s">
        <v>107</v>
      </c>
      <c r="C369" s="23" t="s">
        <v>898</v>
      </c>
      <c r="D369" s="24">
        <v>4620603.1708</v>
      </c>
      <c r="E369" s="24">
        <v>1318891.9068</v>
      </c>
      <c r="F369" s="25">
        <f t="shared" si="5"/>
        <v>5939495.0776</v>
      </c>
      <c r="G369" s="26"/>
      <c r="H369" s="26"/>
      <c r="I369" s="28"/>
      <c r="J369" s="28"/>
      <c r="K369" s="28"/>
      <c r="L369" s="28"/>
      <c r="M369" s="26"/>
      <c r="N369" s="26"/>
      <c r="O369" s="28"/>
      <c r="P369" s="28"/>
      <c r="Q369" s="28"/>
    </row>
    <row r="370" ht="18.75" spans="1:17">
      <c r="A370" s="22">
        <v>365</v>
      </c>
      <c r="B370" s="23" t="s">
        <v>107</v>
      </c>
      <c r="C370" s="23" t="s">
        <v>900</v>
      </c>
      <c r="D370" s="24">
        <v>4732711.964</v>
      </c>
      <c r="E370" s="24">
        <v>1350891.9237</v>
      </c>
      <c r="F370" s="25">
        <f t="shared" si="5"/>
        <v>6083603.8877</v>
      </c>
      <c r="G370" s="26"/>
      <c r="H370" s="26"/>
      <c r="I370" s="28"/>
      <c r="J370" s="28"/>
      <c r="K370" s="28"/>
      <c r="L370" s="28"/>
      <c r="M370" s="26"/>
      <c r="N370" s="26"/>
      <c r="O370" s="28"/>
      <c r="P370" s="28"/>
      <c r="Q370" s="28"/>
    </row>
    <row r="371" ht="18.75" spans="1:17">
      <c r="A371" s="22">
        <v>366</v>
      </c>
      <c r="B371" s="23" t="s">
        <v>107</v>
      </c>
      <c r="C371" s="23" t="s">
        <v>902</v>
      </c>
      <c r="D371" s="24">
        <v>4315300.8935</v>
      </c>
      <c r="E371" s="24">
        <v>1231747.2878</v>
      </c>
      <c r="F371" s="25">
        <f t="shared" si="5"/>
        <v>5547048.1813</v>
      </c>
      <c r="G371" s="26"/>
      <c r="H371" s="26"/>
      <c r="I371" s="28"/>
      <c r="J371" s="28"/>
      <c r="K371" s="28"/>
      <c r="L371" s="28"/>
      <c r="M371" s="26"/>
      <c r="N371" s="26"/>
      <c r="O371" s="28"/>
      <c r="P371" s="28"/>
      <c r="Q371" s="28"/>
    </row>
    <row r="372" ht="18.75" spans="1:17">
      <c r="A372" s="22">
        <v>367</v>
      </c>
      <c r="B372" s="23" t="s">
        <v>107</v>
      </c>
      <c r="C372" s="23" t="s">
        <v>904</v>
      </c>
      <c r="D372" s="24">
        <v>4681504.8823</v>
      </c>
      <c r="E372" s="24">
        <v>1336275.5191</v>
      </c>
      <c r="F372" s="25">
        <f t="shared" si="5"/>
        <v>6017780.4014</v>
      </c>
      <c r="G372" s="26"/>
      <c r="H372" s="26"/>
      <c r="I372" s="28"/>
      <c r="J372" s="28"/>
      <c r="K372" s="28"/>
      <c r="L372" s="28"/>
      <c r="M372" s="26"/>
      <c r="N372" s="26"/>
      <c r="O372" s="28"/>
      <c r="P372" s="28"/>
      <c r="Q372" s="28"/>
    </row>
    <row r="373" ht="18.75" spans="1:17">
      <c r="A373" s="22">
        <v>368</v>
      </c>
      <c r="B373" s="23" t="s">
        <v>107</v>
      </c>
      <c r="C373" s="23" t="s">
        <v>906</v>
      </c>
      <c r="D373" s="24">
        <v>5674138.0285</v>
      </c>
      <c r="E373" s="24">
        <v>1619609.9182</v>
      </c>
      <c r="F373" s="25">
        <f t="shared" si="5"/>
        <v>7293747.9467</v>
      </c>
      <c r="G373" s="26"/>
      <c r="H373" s="26"/>
      <c r="I373" s="28"/>
      <c r="J373" s="28"/>
      <c r="K373" s="28"/>
      <c r="L373" s="28"/>
      <c r="M373" s="26"/>
      <c r="N373" s="26"/>
      <c r="O373" s="28"/>
      <c r="P373" s="28"/>
      <c r="Q373" s="28"/>
    </row>
    <row r="374" ht="18.75" spans="1:17">
      <c r="A374" s="22">
        <v>369</v>
      </c>
      <c r="B374" s="23" t="s">
        <v>107</v>
      </c>
      <c r="C374" s="23" t="s">
        <v>908</v>
      </c>
      <c r="D374" s="24">
        <v>4520613.6794</v>
      </c>
      <c r="E374" s="24">
        <v>1290351.189</v>
      </c>
      <c r="F374" s="25">
        <f t="shared" si="5"/>
        <v>5810964.8684</v>
      </c>
      <c r="G374" s="26"/>
      <c r="H374" s="26"/>
      <c r="I374" s="28"/>
      <c r="J374" s="28"/>
      <c r="K374" s="28"/>
      <c r="L374" s="28"/>
      <c r="M374" s="26"/>
      <c r="N374" s="26"/>
      <c r="O374" s="28"/>
      <c r="P374" s="28"/>
      <c r="Q374" s="28"/>
    </row>
    <row r="375" ht="18.75" spans="1:17">
      <c r="A375" s="22">
        <v>370</v>
      </c>
      <c r="B375" s="23" t="s">
        <v>107</v>
      </c>
      <c r="C375" s="23" t="s">
        <v>910</v>
      </c>
      <c r="D375" s="24">
        <v>7296762.1835</v>
      </c>
      <c r="E375" s="24">
        <v>2082767.1699</v>
      </c>
      <c r="F375" s="25">
        <f t="shared" si="5"/>
        <v>9379529.3534</v>
      </c>
      <c r="G375" s="26"/>
      <c r="H375" s="26"/>
      <c r="I375" s="28"/>
      <c r="J375" s="28"/>
      <c r="K375" s="28"/>
      <c r="L375" s="28"/>
      <c r="M375" s="26"/>
      <c r="N375" s="26"/>
      <c r="O375" s="28"/>
      <c r="P375" s="28"/>
      <c r="Q375" s="28"/>
    </row>
    <row r="376" ht="18.75" spans="1:17">
      <c r="A376" s="22">
        <v>371</v>
      </c>
      <c r="B376" s="23" t="s">
        <v>107</v>
      </c>
      <c r="C376" s="23" t="s">
        <v>912</v>
      </c>
      <c r="D376" s="24">
        <v>4971399.2671</v>
      </c>
      <c r="E376" s="24">
        <v>1419022.1528</v>
      </c>
      <c r="F376" s="25">
        <f t="shared" si="5"/>
        <v>6390421.4199</v>
      </c>
      <c r="G376" s="26"/>
      <c r="H376" s="26"/>
      <c r="I376" s="28"/>
      <c r="J376" s="28"/>
      <c r="K376" s="28"/>
      <c r="L376" s="28"/>
      <c r="M376" s="26"/>
      <c r="N376" s="26"/>
      <c r="O376" s="28"/>
      <c r="P376" s="28"/>
      <c r="Q376" s="28"/>
    </row>
    <row r="377" ht="18.75" spans="1:17">
      <c r="A377" s="22">
        <v>372</v>
      </c>
      <c r="B377" s="23" t="s">
        <v>107</v>
      </c>
      <c r="C377" s="23" t="s">
        <v>914</v>
      </c>
      <c r="D377" s="24">
        <v>5344061.236</v>
      </c>
      <c r="E377" s="24">
        <v>1525393.7317</v>
      </c>
      <c r="F377" s="25">
        <f t="shared" si="5"/>
        <v>6869454.9677</v>
      </c>
      <c r="G377" s="26"/>
      <c r="H377" s="26"/>
      <c r="I377" s="28"/>
      <c r="J377" s="28"/>
      <c r="K377" s="28"/>
      <c r="L377" s="28"/>
      <c r="M377" s="26"/>
      <c r="N377" s="26"/>
      <c r="O377" s="28"/>
      <c r="P377" s="28"/>
      <c r="Q377" s="28"/>
    </row>
    <row r="378" ht="18.75" spans="1:17">
      <c r="A378" s="22">
        <v>373</v>
      </c>
      <c r="B378" s="23" t="s">
        <v>107</v>
      </c>
      <c r="C378" s="23" t="s">
        <v>916</v>
      </c>
      <c r="D378" s="24">
        <v>5381489.5268</v>
      </c>
      <c r="E378" s="24">
        <v>1536077.1572</v>
      </c>
      <c r="F378" s="25">
        <f t="shared" si="5"/>
        <v>6917566.684</v>
      </c>
      <c r="G378" s="26"/>
      <c r="H378" s="26"/>
      <c r="I378" s="28"/>
      <c r="J378" s="28"/>
      <c r="K378" s="28"/>
      <c r="L378" s="28"/>
      <c r="M378" s="26"/>
      <c r="N378" s="26"/>
      <c r="O378" s="28"/>
      <c r="P378" s="28"/>
      <c r="Q378" s="28"/>
    </row>
    <row r="379" ht="18.75" spans="1:17">
      <c r="A379" s="22">
        <v>374</v>
      </c>
      <c r="B379" s="23" t="s">
        <v>107</v>
      </c>
      <c r="C379" s="23" t="s">
        <v>917</v>
      </c>
      <c r="D379" s="24">
        <v>4987897.0392</v>
      </c>
      <c r="E379" s="24">
        <v>1423731.2302</v>
      </c>
      <c r="F379" s="25">
        <f t="shared" si="5"/>
        <v>6411628.2694</v>
      </c>
      <c r="G379" s="26"/>
      <c r="H379" s="26"/>
      <c r="I379" s="28"/>
      <c r="J379" s="28"/>
      <c r="K379" s="28"/>
      <c r="L379" s="28"/>
      <c r="M379" s="26"/>
      <c r="N379" s="26"/>
      <c r="O379" s="28"/>
      <c r="P379" s="28"/>
      <c r="Q379" s="28"/>
    </row>
    <row r="380" ht="18.75" spans="1:17">
      <c r="A380" s="22">
        <v>375</v>
      </c>
      <c r="B380" s="23" t="s">
        <v>107</v>
      </c>
      <c r="C380" s="23" t="s">
        <v>919</v>
      </c>
      <c r="D380" s="24">
        <v>4886562.4784</v>
      </c>
      <c r="E380" s="24">
        <v>1394806.5796</v>
      </c>
      <c r="F380" s="25">
        <f t="shared" si="5"/>
        <v>6281369.058</v>
      </c>
      <c r="G380" s="26"/>
      <c r="H380" s="26"/>
      <c r="I380" s="28"/>
      <c r="J380" s="28"/>
      <c r="K380" s="28"/>
      <c r="L380" s="28"/>
      <c r="M380" s="26"/>
      <c r="N380" s="26"/>
      <c r="O380" s="28"/>
      <c r="P380" s="28"/>
      <c r="Q380" s="28"/>
    </row>
    <row r="381" ht="18.75" spans="1:17">
      <c r="A381" s="22">
        <v>376</v>
      </c>
      <c r="B381" s="23" t="s">
        <v>107</v>
      </c>
      <c r="C381" s="23" t="s">
        <v>921</v>
      </c>
      <c r="D381" s="24">
        <v>5105766.9115</v>
      </c>
      <c r="E381" s="24">
        <v>1457375.6734</v>
      </c>
      <c r="F381" s="25">
        <f t="shared" si="5"/>
        <v>6563142.5849</v>
      </c>
      <c r="G381" s="26"/>
      <c r="H381" s="26"/>
      <c r="I381" s="28"/>
      <c r="J381" s="28"/>
      <c r="K381" s="28"/>
      <c r="L381" s="28"/>
      <c r="M381" s="26"/>
      <c r="N381" s="26"/>
      <c r="O381" s="28"/>
      <c r="P381" s="28"/>
      <c r="Q381" s="28"/>
    </row>
    <row r="382" ht="18.75" spans="1:17">
      <c r="A382" s="22">
        <v>377</v>
      </c>
      <c r="B382" s="23" t="s">
        <v>107</v>
      </c>
      <c r="C382" s="23" t="s">
        <v>923</v>
      </c>
      <c r="D382" s="24">
        <v>4554366.9965</v>
      </c>
      <c r="E382" s="24">
        <v>1299985.6404</v>
      </c>
      <c r="F382" s="25">
        <f t="shared" si="5"/>
        <v>5854352.6369</v>
      </c>
      <c r="G382" s="26"/>
      <c r="H382" s="26"/>
      <c r="I382" s="28"/>
      <c r="J382" s="28"/>
      <c r="K382" s="28"/>
      <c r="L382" s="28"/>
      <c r="M382" s="26"/>
      <c r="N382" s="26"/>
      <c r="O382" s="28"/>
      <c r="P382" s="28"/>
      <c r="Q382" s="28"/>
    </row>
    <row r="383" ht="18.75" spans="1:17">
      <c r="A383" s="22">
        <v>378</v>
      </c>
      <c r="B383" s="23" t="s">
        <v>107</v>
      </c>
      <c r="C383" s="23" t="s">
        <v>925</v>
      </c>
      <c r="D383" s="24">
        <v>4530601.2079</v>
      </c>
      <c r="E383" s="24">
        <v>1293202.0009</v>
      </c>
      <c r="F383" s="25">
        <f t="shared" si="5"/>
        <v>5823803.2088</v>
      </c>
      <c r="G383" s="26"/>
      <c r="H383" s="26"/>
      <c r="I383" s="28"/>
      <c r="J383" s="28"/>
      <c r="K383" s="28"/>
      <c r="L383" s="28"/>
      <c r="M383" s="26"/>
      <c r="N383" s="26"/>
      <c r="O383" s="28"/>
      <c r="P383" s="28"/>
      <c r="Q383" s="28"/>
    </row>
    <row r="384" ht="18.75" spans="1:17">
      <c r="A384" s="22">
        <v>379</v>
      </c>
      <c r="B384" s="23" t="s">
        <v>107</v>
      </c>
      <c r="C384" s="23" t="s">
        <v>927</v>
      </c>
      <c r="D384" s="24">
        <v>4896541.7807</v>
      </c>
      <c r="E384" s="24">
        <v>1397655.0435</v>
      </c>
      <c r="F384" s="25">
        <f t="shared" si="5"/>
        <v>6294196.8242</v>
      </c>
      <c r="G384" s="26"/>
      <c r="H384" s="26"/>
      <c r="I384" s="28"/>
      <c r="J384" s="28"/>
      <c r="K384" s="28"/>
      <c r="L384" s="28"/>
      <c r="M384" s="26"/>
      <c r="N384" s="26"/>
      <c r="O384" s="28"/>
      <c r="P384" s="28"/>
      <c r="Q384" s="28"/>
    </row>
    <row r="385" ht="18.75" spans="1:17">
      <c r="A385" s="22">
        <v>380</v>
      </c>
      <c r="B385" s="23" t="s">
        <v>107</v>
      </c>
      <c r="C385" s="23" t="s">
        <v>929</v>
      </c>
      <c r="D385" s="24">
        <v>5591511.273</v>
      </c>
      <c r="E385" s="24">
        <v>1596025.1707</v>
      </c>
      <c r="F385" s="25">
        <f t="shared" si="5"/>
        <v>7187536.4437</v>
      </c>
      <c r="G385" s="26"/>
      <c r="H385" s="26"/>
      <c r="I385" s="28"/>
      <c r="J385" s="28"/>
      <c r="K385" s="28"/>
      <c r="L385" s="28"/>
      <c r="M385" s="26"/>
      <c r="N385" s="26"/>
      <c r="O385" s="28"/>
      <c r="P385" s="28"/>
      <c r="Q385" s="28"/>
    </row>
    <row r="386" ht="18.75" spans="1:17">
      <c r="A386" s="22">
        <v>381</v>
      </c>
      <c r="B386" s="23" t="s">
        <v>107</v>
      </c>
      <c r="C386" s="23" t="s">
        <v>931</v>
      </c>
      <c r="D386" s="24">
        <v>6722515.5987</v>
      </c>
      <c r="E386" s="24">
        <v>1918855.8481</v>
      </c>
      <c r="F386" s="25">
        <f t="shared" si="5"/>
        <v>8641371.4468</v>
      </c>
      <c r="G386" s="26"/>
      <c r="H386" s="26"/>
      <c r="I386" s="28"/>
      <c r="J386" s="28"/>
      <c r="K386" s="28"/>
      <c r="L386" s="28"/>
      <c r="M386" s="26"/>
      <c r="N386" s="26"/>
      <c r="O386" s="28"/>
      <c r="P386" s="28"/>
      <c r="Q386" s="28"/>
    </row>
    <row r="387" ht="18.75" spans="1:17">
      <c r="A387" s="22">
        <v>382</v>
      </c>
      <c r="B387" s="23" t="s">
        <v>107</v>
      </c>
      <c r="C387" s="23" t="s">
        <v>934</v>
      </c>
      <c r="D387" s="24">
        <v>4621895.5409</v>
      </c>
      <c r="E387" s="24">
        <v>1319260.7972</v>
      </c>
      <c r="F387" s="25">
        <f t="shared" si="5"/>
        <v>5941156.3381</v>
      </c>
      <c r="G387" s="26"/>
      <c r="H387" s="26"/>
      <c r="I387" s="28"/>
      <c r="J387" s="28"/>
      <c r="K387" s="28"/>
      <c r="L387" s="28"/>
      <c r="M387" s="26"/>
      <c r="N387" s="26"/>
      <c r="O387" s="28"/>
      <c r="P387" s="28"/>
      <c r="Q387" s="28"/>
    </row>
    <row r="388" ht="18.75" spans="1:17">
      <c r="A388" s="22">
        <v>383</v>
      </c>
      <c r="B388" s="23" t="s">
        <v>107</v>
      </c>
      <c r="C388" s="23" t="s">
        <v>936</v>
      </c>
      <c r="D388" s="24">
        <v>4453504.1795</v>
      </c>
      <c r="E388" s="24">
        <v>1271195.6431</v>
      </c>
      <c r="F388" s="25">
        <f t="shared" si="5"/>
        <v>5724699.8226</v>
      </c>
      <c r="G388" s="26"/>
      <c r="H388" s="26"/>
      <c r="I388" s="28"/>
      <c r="J388" s="28"/>
      <c r="K388" s="28"/>
      <c r="L388" s="28"/>
      <c r="M388" s="26"/>
      <c r="N388" s="26"/>
      <c r="O388" s="28"/>
      <c r="P388" s="28"/>
      <c r="Q388" s="28"/>
    </row>
    <row r="389" ht="37.5" spans="1:17">
      <c r="A389" s="22">
        <v>384</v>
      </c>
      <c r="B389" s="23" t="s">
        <v>107</v>
      </c>
      <c r="C389" s="23" t="s">
        <v>938</v>
      </c>
      <c r="D389" s="24">
        <v>6488801.6072</v>
      </c>
      <c r="E389" s="24">
        <v>1852145.1871</v>
      </c>
      <c r="F389" s="25">
        <f t="shared" si="5"/>
        <v>8340946.7943</v>
      </c>
      <c r="G389" s="26"/>
      <c r="H389" s="26"/>
      <c r="I389" s="28"/>
      <c r="J389" s="28"/>
      <c r="K389" s="28"/>
      <c r="L389" s="28"/>
      <c r="M389" s="26"/>
      <c r="N389" s="26"/>
      <c r="O389" s="28"/>
      <c r="P389" s="28"/>
      <c r="Q389" s="28"/>
    </row>
    <row r="390" ht="18.75" spans="1:17">
      <c r="A390" s="22">
        <v>385</v>
      </c>
      <c r="B390" s="23" t="s">
        <v>107</v>
      </c>
      <c r="C390" s="23" t="s">
        <v>940</v>
      </c>
      <c r="D390" s="24">
        <v>4318549.5727</v>
      </c>
      <c r="E390" s="24">
        <v>1232674.5816</v>
      </c>
      <c r="F390" s="25">
        <f t="shared" si="5"/>
        <v>5551224.1543</v>
      </c>
      <c r="G390" s="26"/>
      <c r="H390" s="26"/>
      <c r="I390" s="28"/>
      <c r="J390" s="28"/>
      <c r="K390" s="28"/>
      <c r="L390" s="28"/>
      <c r="M390" s="26"/>
      <c r="N390" s="26"/>
      <c r="O390" s="28"/>
      <c r="P390" s="28"/>
      <c r="Q390" s="28"/>
    </row>
    <row r="391" ht="18.75" spans="1:17">
      <c r="A391" s="22">
        <v>386</v>
      </c>
      <c r="B391" s="23" t="s">
        <v>107</v>
      </c>
      <c r="C391" s="23" t="s">
        <v>942</v>
      </c>
      <c r="D391" s="24">
        <v>4358301.1584</v>
      </c>
      <c r="E391" s="24">
        <v>1244021.1619</v>
      </c>
      <c r="F391" s="25">
        <f t="shared" ref="F391:F454" si="6">D391+E391</f>
        <v>5602322.3203</v>
      </c>
      <c r="G391" s="26"/>
      <c r="H391" s="26"/>
      <c r="I391" s="28"/>
      <c r="J391" s="28"/>
      <c r="K391" s="28"/>
      <c r="L391" s="28"/>
      <c r="M391" s="26"/>
      <c r="N391" s="26"/>
      <c r="O391" s="28"/>
      <c r="P391" s="28"/>
      <c r="Q391" s="28"/>
    </row>
    <row r="392" ht="18.75" spans="1:17">
      <c r="A392" s="22">
        <v>387</v>
      </c>
      <c r="B392" s="23" t="s">
        <v>107</v>
      </c>
      <c r="C392" s="23" t="s">
        <v>944</v>
      </c>
      <c r="D392" s="24">
        <v>5622732.8914</v>
      </c>
      <c r="E392" s="24">
        <v>1604936.9812</v>
      </c>
      <c r="F392" s="25">
        <f t="shared" si="6"/>
        <v>7227669.8726</v>
      </c>
      <c r="G392" s="26"/>
      <c r="H392" s="26"/>
      <c r="I392" s="28"/>
      <c r="J392" s="28"/>
      <c r="K392" s="28"/>
      <c r="L392" s="28"/>
      <c r="M392" s="26"/>
      <c r="N392" s="26"/>
      <c r="O392" s="28"/>
      <c r="P392" s="28"/>
      <c r="Q392" s="28"/>
    </row>
    <row r="393" ht="18.75" spans="1:17">
      <c r="A393" s="22">
        <v>388</v>
      </c>
      <c r="B393" s="23" t="s">
        <v>107</v>
      </c>
      <c r="C393" s="23" t="s">
        <v>946</v>
      </c>
      <c r="D393" s="24">
        <v>5745186.2494</v>
      </c>
      <c r="E393" s="24">
        <v>1639889.7215</v>
      </c>
      <c r="F393" s="25">
        <f t="shared" si="6"/>
        <v>7385075.9709</v>
      </c>
      <c r="G393" s="26"/>
      <c r="H393" s="26"/>
      <c r="I393" s="28"/>
      <c r="J393" s="28"/>
      <c r="K393" s="28"/>
      <c r="L393" s="28"/>
      <c r="M393" s="26"/>
      <c r="N393" s="26"/>
      <c r="O393" s="28"/>
      <c r="P393" s="28"/>
      <c r="Q393" s="28"/>
    </row>
    <row r="394" ht="18.75" spans="1:17">
      <c r="A394" s="22">
        <v>389</v>
      </c>
      <c r="B394" s="23" t="s">
        <v>107</v>
      </c>
      <c r="C394" s="23" t="s">
        <v>133</v>
      </c>
      <c r="D394" s="24">
        <v>4405522.7175</v>
      </c>
      <c r="E394" s="24">
        <v>1257499.9502</v>
      </c>
      <c r="F394" s="25">
        <f t="shared" si="6"/>
        <v>5663022.6677</v>
      </c>
      <c r="G394" s="26"/>
      <c r="H394" s="26"/>
      <c r="I394" s="28"/>
      <c r="J394" s="28"/>
      <c r="K394" s="28"/>
      <c r="L394" s="28"/>
      <c r="M394" s="26"/>
      <c r="N394" s="26"/>
      <c r="O394" s="28"/>
      <c r="P394" s="28"/>
      <c r="Q394" s="28"/>
    </row>
    <row r="395" ht="18.75" spans="1:17">
      <c r="A395" s="22">
        <v>390</v>
      </c>
      <c r="B395" s="23" t="s">
        <v>107</v>
      </c>
      <c r="C395" s="23" t="s">
        <v>135</v>
      </c>
      <c r="D395" s="24">
        <v>4314476.8531</v>
      </c>
      <c r="E395" s="24">
        <v>1231512.076</v>
      </c>
      <c r="F395" s="25">
        <f t="shared" si="6"/>
        <v>5545988.9291</v>
      </c>
      <c r="G395" s="26"/>
      <c r="H395" s="26"/>
      <c r="I395" s="28"/>
      <c r="J395" s="28"/>
      <c r="K395" s="28"/>
      <c r="L395" s="28"/>
      <c r="M395" s="26"/>
      <c r="N395" s="26"/>
      <c r="O395" s="28"/>
      <c r="P395" s="28"/>
      <c r="Q395" s="28"/>
    </row>
    <row r="396" ht="18.75" spans="1:17">
      <c r="A396" s="22">
        <v>391</v>
      </c>
      <c r="B396" s="23" t="s">
        <v>107</v>
      </c>
      <c r="C396" s="23" t="s">
        <v>137</v>
      </c>
      <c r="D396" s="24">
        <v>4318382.4146</v>
      </c>
      <c r="E396" s="24">
        <v>1232626.8685</v>
      </c>
      <c r="F396" s="25">
        <f t="shared" si="6"/>
        <v>5551009.2831</v>
      </c>
      <c r="G396" s="26"/>
      <c r="H396" s="26"/>
      <c r="I396" s="28"/>
      <c r="J396" s="28"/>
      <c r="K396" s="28"/>
      <c r="L396" s="28"/>
      <c r="M396" s="26"/>
      <c r="N396" s="26"/>
      <c r="O396" s="28"/>
      <c r="P396" s="28"/>
      <c r="Q396" s="28"/>
    </row>
    <row r="397" ht="18.75" spans="1:17">
      <c r="A397" s="22">
        <v>392</v>
      </c>
      <c r="B397" s="23" t="s">
        <v>107</v>
      </c>
      <c r="C397" s="23" t="s">
        <v>139</v>
      </c>
      <c r="D397" s="24">
        <v>5117999.8026</v>
      </c>
      <c r="E397" s="24">
        <v>1460867.3952</v>
      </c>
      <c r="F397" s="25">
        <f t="shared" si="6"/>
        <v>6578867.1978</v>
      </c>
      <c r="G397" s="26"/>
      <c r="H397" s="26"/>
      <c r="I397" s="28"/>
      <c r="J397" s="28"/>
      <c r="K397" s="28"/>
      <c r="L397" s="28"/>
      <c r="M397" s="26"/>
      <c r="N397" s="26"/>
      <c r="O397" s="28"/>
      <c r="P397" s="28"/>
      <c r="Q397" s="28"/>
    </row>
    <row r="398" ht="18.75" spans="1:17">
      <c r="A398" s="22">
        <v>393</v>
      </c>
      <c r="B398" s="23" t="s">
        <v>107</v>
      </c>
      <c r="C398" s="23" t="s">
        <v>141</v>
      </c>
      <c r="D398" s="24">
        <v>5158037.8009</v>
      </c>
      <c r="E398" s="24">
        <v>1472295.7283</v>
      </c>
      <c r="F398" s="25">
        <f t="shared" si="6"/>
        <v>6630333.5292</v>
      </c>
      <c r="G398" s="26"/>
      <c r="H398" s="26"/>
      <c r="I398" s="28"/>
      <c r="J398" s="28"/>
      <c r="K398" s="28"/>
      <c r="L398" s="28"/>
      <c r="M398" s="26"/>
      <c r="N398" s="26"/>
      <c r="O398" s="28"/>
      <c r="P398" s="28"/>
      <c r="Q398" s="28"/>
    </row>
    <row r="399" ht="18.75" spans="1:17">
      <c r="A399" s="22">
        <v>394</v>
      </c>
      <c r="B399" s="23" t="s">
        <v>107</v>
      </c>
      <c r="C399" s="23" t="s">
        <v>113</v>
      </c>
      <c r="D399" s="24">
        <v>8918110.6628</v>
      </c>
      <c r="E399" s="24">
        <v>2545560.2963</v>
      </c>
      <c r="F399" s="25">
        <f t="shared" si="6"/>
        <v>11463670.9591</v>
      </c>
      <c r="G399" s="26"/>
      <c r="H399" s="26"/>
      <c r="I399" s="28"/>
      <c r="J399" s="28"/>
      <c r="K399" s="28"/>
      <c r="L399" s="28"/>
      <c r="M399" s="26"/>
      <c r="N399" s="26"/>
      <c r="O399" s="28"/>
      <c r="P399" s="28"/>
      <c r="Q399" s="28"/>
    </row>
    <row r="400" ht="18.75" spans="1:17">
      <c r="A400" s="22">
        <v>395</v>
      </c>
      <c r="B400" s="23" t="s">
        <v>107</v>
      </c>
      <c r="C400" s="23" t="s">
        <v>144</v>
      </c>
      <c r="D400" s="24">
        <v>4466884.7174</v>
      </c>
      <c r="E400" s="24">
        <v>1275014.946</v>
      </c>
      <c r="F400" s="25">
        <f t="shared" si="6"/>
        <v>5741899.6634</v>
      </c>
      <c r="G400" s="26"/>
      <c r="H400" s="26"/>
      <c r="I400" s="28"/>
      <c r="J400" s="28"/>
      <c r="K400" s="28"/>
      <c r="L400" s="28"/>
      <c r="M400" s="26"/>
      <c r="N400" s="26"/>
      <c r="O400" s="28"/>
      <c r="P400" s="28"/>
      <c r="Q400" s="28"/>
    </row>
    <row r="401" ht="18.75" spans="1:17">
      <c r="A401" s="22">
        <v>396</v>
      </c>
      <c r="B401" s="23" t="s">
        <v>107</v>
      </c>
      <c r="C401" s="23" t="s">
        <v>146</v>
      </c>
      <c r="D401" s="24">
        <v>4420746.4805</v>
      </c>
      <c r="E401" s="24">
        <v>1261845.3781</v>
      </c>
      <c r="F401" s="25">
        <f t="shared" si="6"/>
        <v>5682591.8586</v>
      </c>
      <c r="G401" s="26"/>
      <c r="H401" s="26"/>
      <c r="I401" s="28"/>
      <c r="J401" s="28"/>
      <c r="K401" s="28"/>
      <c r="L401" s="28"/>
      <c r="M401" s="26"/>
      <c r="N401" s="26"/>
      <c r="O401" s="28"/>
      <c r="P401" s="28"/>
      <c r="Q401" s="28"/>
    </row>
    <row r="402" ht="18.75" spans="1:17">
      <c r="A402" s="22">
        <v>397</v>
      </c>
      <c r="B402" s="23" t="s">
        <v>107</v>
      </c>
      <c r="C402" s="23" t="s">
        <v>148</v>
      </c>
      <c r="D402" s="24">
        <v>5291745.5012</v>
      </c>
      <c r="E402" s="24">
        <v>1510460.8762</v>
      </c>
      <c r="F402" s="25">
        <f t="shared" si="6"/>
        <v>6802206.3774</v>
      </c>
      <c r="G402" s="26"/>
      <c r="H402" s="26"/>
      <c r="I402" s="28"/>
      <c r="J402" s="28"/>
      <c r="K402" s="28"/>
      <c r="L402" s="28"/>
      <c r="M402" s="26"/>
      <c r="N402" s="26"/>
      <c r="O402" s="28"/>
      <c r="P402" s="28"/>
      <c r="Q402" s="28"/>
    </row>
    <row r="403" ht="18.75" spans="1:17">
      <c r="A403" s="22">
        <v>398</v>
      </c>
      <c r="B403" s="23" t="s">
        <v>107</v>
      </c>
      <c r="C403" s="23" t="s">
        <v>150</v>
      </c>
      <c r="D403" s="24">
        <v>4366200.0882</v>
      </c>
      <c r="E403" s="24">
        <v>1246275.81</v>
      </c>
      <c r="F403" s="25">
        <f t="shared" si="6"/>
        <v>5612475.8982</v>
      </c>
      <c r="G403" s="26"/>
      <c r="H403" s="26"/>
      <c r="I403" s="28"/>
      <c r="J403" s="28"/>
      <c r="K403" s="28"/>
      <c r="L403" s="28"/>
      <c r="M403" s="26"/>
      <c r="N403" s="26"/>
      <c r="O403" s="28"/>
      <c r="P403" s="28"/>
      <c r="Q403" s="28"/>
    </row>
    <row r="404" ht="18.75" spans="1:17">
      <c r="A404" s="22">
        <v>399</v>
      </c>
      <c r="B404" s="23" t="s">
        <v>107</v>
      </c>
      <c r="C404" s="23" t="s">
        <v>152</v>
      </c>
      <c r="D404" s="24">
        <v>5526224.3731</v>
      </c>
      <c r="E404" s="24">
        <v>1577389.8626</v>
      </c>
      <c r="F404" s="25">
        <f t="shared" si="6"/>
        <v>7103614.2357</v>
      </c>
      <c r="G404" s="26"/>
      <c r="H404" s="26"/>
      <c r="I404" s="28"/>
      <c r="J404" s="28"/>
      <c r="K404" s="28"/>
      <c r="L404" s="28"/>
      <c r="M404" s="26"/>
      <c r="N404" s="26"/>
      <c r="O404" s="28"/>
      <c r="P404" s="28"/>
      <c r="Q404" s="28"/>
    </row>
    <row r="405" ht="18.75" spans="1:17">
      <c r="A405" s="22">
        <v>400</v>
      </c>
      <c r="B405" s="23" t="s">
        <v>107</v>
      </c>
      <c r="C405" s="23" t="s">
        <v>154</v>
      </c>
      <c r="D405" s="24">
        <v>4852910.9204</v>
      </c>
      <c r="E405" s="24">
        <v>1385201.1741</v>
      </c>
      <c r="F405" s="25">
        <f t="shared" si="6"/>
        <v>6238112.0945</v>
      </c>
      <c r="G405" s="26"/>
      <c r="H405" s="26"/>
      <c r="I405" s="28"/>
      <c r="J405" s="28"/>
      <c r="K405" s="28"/>
      <c r="L405" s="28"/>
      <c r="M405" s="26"/>
      <c r="N405" s="26"/>
      <c r="O405" s="28"/>
      <c r="P405" s="28"/>
      <c r="Q405" s="28"/>
    </row>
    <row r="406" ht="18.75" spans="1:17">
      <c r="A406" s="22">
        <v>401</v>
      </c>
      <c r="B406" s="23" t="s">
        <v>107</v>
      </c>
      <c r="C406" s="23" t="s">
        <v>156</v>
      </c>
      <c r="D406" s="24">
        <v>5046317.0483</v>
      </c>
      <c r="E406" s="24">
        <v>1440406.4724</v>
      </c>
      <c r="F406" s="25">
        <f t="shared" si="6"/>
        <v>6486723.5207</v>
      </c>
      <c r="G406" s="26"/>
      <c r="H406" s="26"/>
      <c r="I406" s="28"/>
      <c r="J406" s="28"/>
      <c r="K406" s="28"/>
      <c r="L406" s="28"/>
      <c r="M406" s="26"/>
      <c r="N406" s="26"/>
      <c r="O406" s="28"/>
      <c r="P406" s="28"/>
      <c r="Q406" s="28"/>
    </row>
    <row r="407" ht="18.75" spans="1:17">
      <c r="A407" s="22">
        <v>402</v>
      </c>
      <c r="B407" s="23" t="s">
        <v>107</v>
      </c>
      <c r="C407" s="23" t="s">
        <v>158</v>
      </c>
      <c r="D407" s="24">
        <v>3972730.8673</v>
      </c>
      <c r="E407" s="24">
        <v>1133965.068</v>
      </c>
      <c r="F407" s="25">
        <f t="shared" si="6"/>
        <v>5106695.9353</v>
      </c>
      <c r="G407" s="26"/>
      <c r="H407" s="26"/>
      <c r="I407" s="28"/>
      <c r="J407" s="28"/>
      <c r="K407" s="28"/>
      <c r="L407" s="28"/>
      <c r="M407" s="26"/>
      <c r="N407" s="26"/>
      <c r="O407" s="28"/>
      <c r="P407" s="28"/>
      <c r="Q407" s="28"/>
    </row>
    <row r="408" ht="18.75" spans="1:17">
      <c r="A408" s="22">
        <v>403</v>
      </c>
      <c r="B408" s="23" t="s">
        <v>107</v>
      </c>
      <c r="C408" s="23" t="s">
        <v>160</v>
      </c>
      <c r="D408" s="24">
        <v>4380076.8647</v>
      </c>
      <c r="E408" s="24">
        <v>1250236.7579</v>
      </c>
      <c r="F408" s="25">
        <f t="shared" si="6"/>
        <v>5630313.6226</v>
      </c>
      <c r="G408" s="26"/>
      <c r="H408" s="26"/>
      <c r="I408" s="28"/>
      <c r="J408" s="28"/>
      <c r="K408" s="28"/>
      <c r="L408" s="28"/>
      <c r="M408" s="26"/>
      <c r="N408" s="26"/>
      <c r="O408" s="28"/>
      <c r="P408" s="28"/>
      <c r="Q408" s="28"/>
    </row>
    <row r="409" ht="18.75" spans="1:17">
      <c r="A409" s="22">
        <v>404</v>
      </c>
      <c r="B409" s="23" t="s">
        <v>107</v>
      </c>
      <c r="C409" s="23" t="s">
        <v>162</v>
      </c>
      <c r="D409" s="24">
        <v>5400790.3288</v>
      </c>
      <c r="E409" s="24">
        <v>1541586.3236</v>
      </c>
      <c r="F409" s="25">
        <f t="shared" si="6"/>
        <v>6942376.6524</v>
      </c>
      <c r="G409" s="26"/>
      <c r="H409" s="26"/>
      <c r="I409" s="28"/>
      <c r="J409" s="28"/>
      <c r="K409" s="28"/>
      <c r="L409" s="28"/>
      <c r="M409" s="26"/>
      <c r="N409" s="26"/>
      <c r="O409" s="28"/>
      <c r="P409" s="28"/>
      <c r="Q409" s="28"/>
    </row>
    <row r="410" ht="18.75" spans="1:17">
      <c r="A410" s="22">
        <v>405</v>
      </c>
      <c r="B410" s="23" t="s">
        <v>107</v>
      </c>
      <c r="C410" s="23" t="s">
        <v>164</v>
      </c>
      <c r="D410" s="24">
        <v>6314451.1433</v>
      </c>
      <c r="E410" s="24">
        <v>1802379.0836</v>
      </c>
      <c r="F410" s="25">
        <f t="shared" si="6"/>
        <v>8116830.2269</v>
      </c>
      <c r="G410" s="26"/>
      <c r="H410" s="26"/>
      <c r="I410" s="28"/>
      <c r="J410" s="28"/>
      <c r="K410" s="28"/>
      <c r="L410" s="28"/>
      <c r="M410" s="26"/>
      <c r="N410" s="26"/>
      <c r="O410" s="28"/>
      <c r="P410" s="28"/>
      <c r="Q410" s="28"/>
    </row>
    <row r="411" ht="18.75" spans="1:17">
      <c r="A411" s="22">
        <v>406</v>
      </c>
      <c r="B411" s="23" t="s">
        <v>107</v>
      </c>
      <c r="C411" s="23" t="s">
        <v>166</v>
      </c>
      <c r="D411" s="24">
        <v>4120823.2659</v>
      </c>
      <c r="E411" s="24">
        <v>1176236.1436</v>
      </c>
      <c r="F411" s="25">
        <f t="shared" si="6"/>
        <v>5297059.4095</v>
      </c>
      <c r="G411" s="26"/>
      <c r="H411" s="26"/>
      <c r="I411" s="28"/>
      <c r="J411" s="28"/>
      <c r="K411" s="28"/>
      <c r="L411" s="28"/>
      <c r="M411" s="26"/>
      <c r="N411" s="26"/>
      <c r="O411" s="28"/>
      <c r="P411" s="28"/>
      <c r="Q411" s="28"/>
    </row>
    <row r="412" ht="18.75" spans="1:17">
      <c r="A412" s="22">
        <v>407</v>
      </c>
      <c r="B412" s="23" t="s">
        <v>107</v>
      </c>
      <c r="C412" s="23" t="s">
        <v>169</v>
      </c>
      <c r="D412" s="24">
        <v>4845514.5271</v>
      </c>
      <c r="E412" s="24">
        <v>1383089.9685</v>
      </c>
      <c r="F412" s="25">
        <f t="shared" si="6"/>
        <v>6228604.4956</v>
      </c>
      <c r="G412" s="26"/>
      <c r="H412" s="26"/>
      <c r="I412" s="28"/>
      <c r="J412" s="28"/>
      <c r="K412" s="28"/>
      <c r="L412" s="28"/>
      <c r="M412" s="26"/>
      <c r="N412" s="26"/>
      <c r="O412" s="28"/>
      <c r="P412" s="28"/>
      <c r="Q412" s="28"/>
    </row>
    <row r="413" ht="18.75" spans="1:17">
      <c r="A413" s="22">
        <v>408</v>
      </c>
      <c r="B413" s="23" t="s">
        <v>108</v>
      </c>
      <c r="C413" s="23" t="s">
        <v>173</v>
      </c>
      <c r="D413" s="24">
        <v>4923751.8268</v>
      </c>
      <c r="E413" s="24">
        <v>1405421.8021</v>
      </c>
      <c r="F413" s="25">
        <f t="shared" si="6"/>
        <v>6329173.6289</v>
      </c>
      <c r="G413" s="26"/>
      <c r="H413" s="26"/>
      <c r="I413" s="28"/>
      <c r="J413" s="28"/>
      <c r="K413" s="28"/>
      <c r="L413" s="28"/>
      <c r="M413" s="26"/>
      <c r="N413" s="26"/>
      <c r="O413" s="28"/>
      <c r="P413" s="28"/>
      <c r="Q413" s="28"/>
    </row>
    <row r="414" ht="18.75" spans="1:17">
      <c r="A414" s="22">
        <v>409</v>
      </c>
      <c r="B414" s="23" t="s">
        <v>108</v>
      </c>
      <c r="C414" s="23" t="s">
        <v>175</v>
      </c>
      <c r="D414" s="24">
        <v>5073637.5941</v>
      </c>
      <c r="E414" s="24">
        <v>1448204.7718</v>
      </c>
      <c r="F414" s="25">
        <f t="shared" si="6"/>
        <v>6521842.3659</v>
      </c>
      <c r="G414" s="26"/>
      <c r="H414" s="26"/>
      <c r="I414" s="28"/>
      <c r="J414" s="28"/>
      <c r="K414" s="28"/>
      <c r="L414" s="28"/>
      <c r="M414" s="26"/>
      <c r="N414" s="26"/>
      <c r="O414" s="28"/>
      <c r="P414" s="28"/>
      <c r="Q414" s="28"/>
    </row>
    <row r="415" ht="18.75" spans="1:17">
      <c r="A415" s="22">
        <v>410</v>
      </c>
      <c r="B415" s="23" t="s">
        <v>108</v>
      </c>
      <c r="C415" s="23" t="s">
        <v>177</v>
      </c>
      <c r="D415" s="24">
        <v>5519638.3827</v>
      </c>
      <c r="E415" s="24">
        <v>1575509.9761</v>
      </c>
      <c r="F415" s="25">
        <f t="shared" si="6"/>
        <v>7095148.3588</v>
      </c>
      <c r="G415" s="26"/>
      <c r="H415" s="26"/>
      <c r="I415" s="28"/>
      <c r="J415" s="28"/>
      <c r="K415" s="28"/>
      <c r="L415" s="28"/>
      <c r="M415" s="26"/>
      <c r="N415" s="26"/>
      <c r="O415" s="28"/>
      <c r="P415" s="28"/>
      <c r="Q415" s="28"/>
    </row>
    <row r="416" ht="18.75" spans="1:17">
      <c r="A416" s="22">
        <v>411</v>
      </c>
      <c r="B416" s="23" t="s">
        <v>108</v>
      </c>
      <c r="C416" s="23" t="s">
        <v>179</v>
      </c>
      <c r="D416" s="24">
        <v>5175209.9284</v>
      </c>
      <c r="E416" s="24">
        <v>1477197.2918</v>
      </c>
      <c r="F416" s="25">
        <f t="shared" si="6"/>
        <v>6652407.2202</v>
      </c>
      <c r="G416" s="26"/>
      <c r="H416" s="26"/>
      <c r="I416" s="28"/>
      <c r="J416" s="28"/>
      <c r="K416" s="28"/>
      <c r="L416" s="28"/>
      <c r="M416" s="26"/>
      <c r="N416" s="26"/>
      <c r="O416" s="28"/>
      <c r="P416" s="28"/>
      <c r="Q416" s="28"/>
    </row>
    <row r="417" ht="18.75" spans="1:17">
      <c r="A417" s="22">
        <v>412</v>
      </c>
      <c r="B417" s="23" t="s">
        <v>108</v>
      </c>
      <c r="C417" s="23" t="s">
        <v>181</v>
      </c>
      <c r="D417" s="24">
        <v>4839950.4969</v>
      </c>
      <c r="E417" s="24">
        <v>1381501.7874</v>
      </c>
      <c r="F417" s="25">
        <f t="shared" si="6"/>
        <v>6221452.2843</v>
      </c>
      <c r="G417" s="26"/>
      <c r="H417" s="26"/>
      <c r="I417" s="28"/>
      <c r="J417" s="28"/>
      <c r="K417" s="28"/>
      <c r="L417" s="28"/>
      <c r="M417" s="26"/>
      <c r="N417" s="26"/>
      <c r="O417" s="28"/>
      <c r="P417" s="28"/>
      <c r="Q417" s="28"/>
    </row>
    <row r="418" ht="18.75" spans="1:17">
      <c r="A418" s="22">
        <v>413</v>
      </c>
      <c r="B418" s="23" t="s">
        <v>108</v>
      </c>
      <c r="C418" s="23" t="s">
        <v>183</v>
      </c>
      <c r="D418" s="24">
        <v>4527215.7531</v>
      </c>
      <c r="E418" s="24">
        <v>1292235.6663</v>
      </c>
      <c r="F418" s="25">
        <f t="shared" si="6"/>
        <v>5819451.4194</v>
      </c>
      <c r="G418" s="26"/>
      <c r="H418" s="26"/>
      <c r="I418" s="28"/>
      <c r="J418" s="28"/>
      <c r="K418" s="28"/>
      <c r="L418" s="28"/>
      <c r="M418" s="26"/>
      <c r="N418" s="26"/>
      <c r="O418" s="28"/>
      <c r="P418" s="28"/>
      <c r="Q418" s="28"/>
    </row>
    <row r="419" ht="18.75" spans="1:17">
      <c r="A419" s="22">
        <v>414</v>
      </c>
      <c r="B419" s="23" t="s">
        <v>108</v>
      </c>
      <c r="C419" s="23" t="s">
        <v>185</v>
      </c>
      <c r="D419" s="24">
        <v>4542031.2134</v>
      </c>
      <c r="E419" s="24">
        <v>1296464.5494</v>
      </c>
      <c r="F419" s="25">
        <f t="shared" si="6"/>
        <v>5838495.7628</v>
      </c>
      <c r="G419" s="26"/>
      <c r="H419" s="26"/>
      <c r="I419" s="28"/>
      <c r="J419" s="28"/>
      <c r="K419" s="28"/>
      <c r="L419" s="28"/>
      <c r="M419" s="26"/>
      <c r="N419" s="26"/>
      <c r="O419" s="28"/>
      <c r="P419" s="28"/>
      <c r="Q419" s="28"/>
    </row>
    <row r="420" ht="18.75" spans="1:17">
      <c r="A420" s="22">
        <v>415</v>
      </c>
      <c r="B420" s="23" t="s">
        <v>108</v>
      </c>
      <c r="C420" s="23" t="s">
        <v>187</v>
      </c>
      <c r="D420" s="24">
        <v>4863152.1761</v>
      </c>
      <c r="E420" s="24">
        <v>1388124.4091</v>
      </c>
      <c r="F420" s="25">
        <f t="shared" si="6"/>
        <v>6251276.5852</v>
      </c>
      <c r="G420" s="26"/>
      <c r="H420" s="26"/>
      <c r="I420" s="28"/>
      <c r="J420" s="28"/>
      <c r="K420" s="28"/>
      <c r="L420" s="28"/>
      <c r="M420" s="26"/>
      <c r="N420" s="26"/>
      <c r="O420" s="28"/>
      <c r="P420" s="28"/>
      <c r="Q420" s="28"/>
    </row>
    <row r="421" ht="18.75" spans="1:17">
      <c r="A421" s="22">
        <v>416</v>
      </c>
      <c r="B421" s="23" t="s">
        <v>108</v>
      </c>
      <c r="C421" s="23" t="s">
        <v>189</v>
      </c>
      <c r="D421" s="24">
        <v>4561405.5237</v>
      </c>
      <c r="E421" s="24">
        <v>1301994.6977</v>
      </c>
      <c r="F421" s="25">
        <f t="shared" si="6"/>
        <v>5863400.2214</v>
      </c>
      <c r="G421" s="26"/>
      <c r="H421" s="26"/>
      <c r="I421" s="28"/>
      <c r="J421" s="28"/>
      <c r="K421" s="28"/>
      <c r="L421" s="28"/>
      <c r="M421" s="26"/>
      <c r="N421" s="26"/>
      <c r="O421" s="28"/>
      <c r="P421" s="28"/>
      <c r="Q421" s="28"/>
    </row>
    <row r="422" ht="18.75" spans="1:17">
      <c r="A422" s="22">
        <v>417</v>
      </c>
      <c r="B422" s="23" t="s">
        <v>108</v>
      </c>
      <c r="C422" s="23" t="s">
        <v>191</v>
      </c>
      <c r="D422" s="24">
        <v>5499657.2168</v>
      </c>
      <c r="E422" s="24">
        <v>1569806.6086</v>
      </c>
      <c r="F422" s="25">
        <f t="shared" si="6"/>
        <v>7069463.8254</v>
      </c>
      <c r="G422" s="26"/>
      <c r="H422" s="26"/>
      <c r="I422" s="28"/>
      <c r="J422" s="28"/>
      <c r="K422" s="28"/>
      <c r="L422" s="28"/>
      <c r="M422" s="26"/>
      <c r="N422" s="26"/>
      <c r="O422" s="28"/>
      <c r="P422" s="28"/>
      <c r="Q422" s="28"/>
    </row>
    <row r="423" ht="18.75" spans="1:17">
      <c r="A423" s="22">
        <v>418</v>
      </c>
      <c r="B423" s="23" t="s">
        <v>108</v>
      </c>
      <c r="C423" s="23" t="s">
        <v>193</v>
      </c>
      <c r="D423" s="24">
        <v>4538961.182</v>
      </c>
      <c r="E423" s="24">
        <v>1295588.2483</v>
      </c>
      <c r="F423" s="25">
        <f t="shared" si="6"/>
        <v>5834549.4303</v>
      </c>
      <c r="G423" s="26"/>
      <c r="H423" s="26"/>
      <c r="I423" s="28"/>
      <c r="J423" s="28"/>
      <c r="K423" s="28"/>
      <c r="L423" s="28"/>
      <c r="M423" s="26"/>
      <c r="N423" s="26"/>
      <c r="O423" s="28"/>
      <c r="P423" s="28"/>
      <c r="Q423" s="28"/>
    </row>
    <row r="424" ht="18.75" spans="1:17">
      <c r="A424" s="22">
        <v>419</v>
      </c>
      <c r="B424" s="23" t="s">
        <v>108</v>
      </c>
      <c r="C424" s="23" t="s">
        <v>195</v>
      </c>
      <c r="D424" s="24">
        <v>5041296.7983</v>
      </c>
      <c r="E424" s="24">
        <v>1438973.5065</v>
      </c>
      <c r="F424" s="25">
        <f t="shared" si="6"/>
        <v>6480270.3048</v>
      </c>
      <c r="G424" s="26"/>
      <c r="H424" s="26"/>
      <c r="I424" s="28"/>
      <c r="J424" s="28"/>
      <c r="K424" s="28"/>
      <c r="L424" s="28"/>
      <c r="M424" s="26"/>
      <c r="N424" s="26"/>
      <c r="O424" s="28"/>
      <c r="P424" s="28"/>
      <c r="Q424" s="28"/>
    </row>
    <row r="425" ht="18.75" spans="1:17">
      <c r="A425" s="22">
        <v>420</v>
      </c>
      <c r="B425" s="23" t="s">
        <v>108</v>
      </c>
      <c r="C425" s="23" t="s">
        <v>197</v>
      </c>
      <c r="D425" s="24">
        <v>5493870.6317</v>
      </c>
      <c r="E425" s="24">
        <v>1568154.9021</v>
      </c>
      <c r="F425" s="25">
        <f t="shared" si="6"/>
        <v>7062025.5338</v>
      </c>
      <c r="G425" s="26"/>
      <c r="H425" s="26"/>
      <c r="I425" s="28"/>
      <c r="J425" s="28"/>
      <c r="K425" s="28"/>
      <c r="L425" s="28"/>
      <c r="M425" s="26"/>
      <c r="N425" s="26"/>
      <c r="O425" s="28"/>
      <c r="P425" s="28"/>
      <c r="Q425" s="28"/>
    </row>
    <row r="426" ht="18.75" spans="1:17">
      <c r="A426" s="22">
        <v>421</v>
      </c>
      <c r="B426" s="23" t="s">
        <v>108</v>
      </c>
      <c r="C426" s="23" t="s">
        <v>199</v>
      </c>
      <c r="D426" s="24">
        <v>5481024.8289</v>
      </c>
      <c r="E426" s="24">
        <v>1564488.2324</v>
      </c>
      <c r="F426" s="25">
        <f t="shared" si="6"/>
        <v>7045513.0613</v>
      </c>
      <c r="G426" s="26"/>
      <c r="H426" s="26"/>
      <c r="I426" s="28"/>
      <c r="J426" s="28"/>
      <c r="K426" s="28"/>
      <c r="L426" s="28"/>
      <c r="M426" s="26"/>
      <c r="N426" s="26"/>
      <c r="O426" s="28"/>
      <c r="P426" s="28"/>
      <c r="Q426" s="28"/>
    </row>
    <row r="427" ht="18.75" spans="1:17">
      <c r="A427" s="22">
        <v>422</v>
      </c>
      <c r="B427" s="23" t="s">
        <v>108</v>
      </c>
      <c r="C427" s="23" t="s">
        <v>201</v>
      </c>
      <c r="D427" s="24">
        <v>4786334.4867</v>
      </c>
      <c r="E427" s="24">
        <v>1366197.785</v>
      </c>
      <c r="F427" s="25">
        <f t="shared" si="6"/>
        <v>6152532.2717</v>
      </c>
      <c r="G427" s="26"/>
      <c r="H427" s="26"/>
      <c r="I427" s="28"/>
      <c r="J427" s="28"/>
      <c r="K427" s="28"/>
      <c r="L427" s="28"/>
      <c r="M427" s="26"/>
      <c r="N427" s="26"/>
      <c r="O427" s="28"/>
      <c r="P427" s="28"/>
      <c r="Q427" s="28"/>
    </row>
    <row r="428" ht="18.75" spans="1:17">
      <c r="A428" s="22">
        <v>423</v>
      </c>
      <c r="B428" s="23" t="s">
        <v>108</v>
      </c>
      <c r="C428" s="23" t="s">
        <v>203</v>
      </c>
      <c r="D428" s="24">
        <v>5392166.2207</v>
      </c>
      <c r="E428" s="24">
        <v>1539124.6825</v>
      </c>
      <c r="F428" s="25">
        <f t="shared" si="6"/>
        <v>6931290.9032</v>
      </c>
      <c r="G428" s="26"/>
      <c r="H428" s="26"/>
      <c r="I428" s="28"/>
      <c r="J428" s="28"/>
      <c r="K428" s="28"/>
      <c r="L428" s="28"/>
      <c r="M428" s="26"/>
      <c r="N428" s="26"/>
      <c r="O428" s="28"/>
      <c r="P428" s="28"/>
      <c r="Q428" s="28"/>
    </row>
    <row r="429" ht="18.75" spans="1:17">
      <c r="A429" s="22">
        <v>424</v>
      </c>
      <c r="B429" s="23" t="s">
        <v>108</v>
      </c>
      <c r="C429" s="23" t="s">
        <v>205</v>
      </c>
      <c r="D429" s="24">
        <v>5566258.6518</v>
      </c>
      <c r="E429" s="24">
        <v>1588817.1339</v>
      </c>
      <c r="F429" s="25">
        <f t="shared" si="6"/>
        <v>7155075.7857</v>
      </c>
      <c r="G429" s="26"/>
      <c r="H429" s="26"/>
      <c r="I429" s="28"/>
      <c r="J429" s="28"/>
      <c r="K429" s="28"/>
      <c r="L429" s="28"/>
      <c r="M429" s="26"/>
      <c r="N429" s="26"/>
      <c r="O429" s="28"/>
      <c r="P429" s="28"/>
      <c r="Q429" s="28"/>
    </row>
    <row r="430" ht="18.75" spans="1:17">
      <c r="A430" s="22">
        <v>425</v>
      </c>
      <c r="B430" s="23" t="s">
        <v>108</v>
      </c>
      <c r="C430" s="23" t="s">
        <v>207</v>
      </c>
      <c r="D430" s="24">
        <v>5328439.8845</v>
      </c>
      <c r="E430" s="24">
        <v>1520934.8173</v>
      </c>
      <c r="F430" s="25">
        <f t="shared" si="6"/>
        <v>6849374.7018</v>
      </c>
      <c r="G430" s="26"/>
      <c r="H430" s="26"/>
      <c r="I430" s="28"/>
      <c r="J430" s="28"/>
      <c r="K430" s="28"/>
      <c r="L430" s="28"/>
      <c r="M430" s="26"/>
      <c r="N430" s="26"/>
      <c r="O430" s="28"/>
      <c r="P430" s="28"/>
      <c r="Q430" s="28"/>
    </row>
    <row r="431" ht="18.75" spans="1:17">
      <c r="A431" s="22">
        <v>426</v>
      </c>
      <c r="B431" s="23" t="s">
        <v>108</v>
      </c>
      <c r="C431" s="23" t="s">
        <v>209</v>
      </c>
      <c r="D431" s="24">
        <v>5843242.095</v>
      </c>
      <c r="E431" s="24">
        <v>1667878.5049</v>
      </c>
      <c r="F431" s="25">
        <f t="shared" si="6"/>
        <v>7511120.5999</v>
      </c>
      <c r="G431" s="26"/>
      <c r="H431" s="26"/>
      <c r="I431" s="28"/>
      <c r="J431" s="28"/>
      <c r="K431" s="28"/>
      <c r="L431" s="28"/>
      <c r="M431" s="26"/>
      <c r="N431" s="26"/>
      <c r="O431" s="28"/>
      <c r="P431" s="28"/>
      <c r="Q431" s="28"/>
    </row>
    <row r="432" ht="18.75" spans="1:17">
      <c r="A432" s="22">
        <v>427</v>
      </c>
      <c r="B432" s="23" t="s">
        <v>108</v>
      </c>
      <c r="C432" s="23" t="s">
        <v>211</v>
      </c>
      <c r="D432" s="24">
        <v>4653105.1066</v>
      </c>
      <c r="E432" s="24">
        <v>1328169.1674</v>
      </c>
      <c r="F432" s="25">
        <f t="shared" si="6"/>
        <v>5981274.274</v>
      </c>
      <c r="G432" s="26"/>
      <c r="H432" s="26"/>
      <c r="I432" s="28"/>
      <c r="J432" s="28"/>
      <c r="K432" s="28"/>
      <c r="L432" s="28"/>
      <c r="M432" s="26"/>
      <c r="N432" s="26"/>
      <c r="O432" s="28"/>
      <c r="P432" s="28"/>
      <c r="Q432" s="28"/>
    </row>
    <row r="433" ht="18.75" spans="1:17">
      <c r="A433" s="22">
        <v>428</v>
      </c>
      <c r="B433" s="23" t="s">
        <v>108</v>
      </c>
      <c r="C433" s="23" t="s">
        <v>108</v>
      </c>
      <c r="D433" s="24">
        <v>6408555.4913</v>
      </c>
      <c r="E433" s="24">
        <v>1829239.9626</v>
      </c>
      <c r="F433" s="25">
        <f t="shared" si="6"/>
        <v>8237795.4539</v>
      </c>
      <c r="G433" s="26"/>
      <c r="H433" s="26"/>
      <c r="I433" s="28"/>
      <c r="J433" s="28"/>
      <c r="K433" s="28"/>
      <c r="L433" s="28"/>
      <c r="M433" s="26"/>
      <c r="N433" s="26"/>
      <c r="O433" s="28"/>
      <c r="P433" s="28"/>
      <c r="Q433" s="28"/>
    </row>
    <row r="434" ht="18.75" spans="1:17">
      <c r="A434" s="22">
        <v>429</v>
      </c>
      <c r="B434" s="23" t="s">
        <v>108</v>
      </c>
      <c r="C434" s="23" t="s">
        <v>215</v>
      </c>
      <c r="D434" s="24">
        <v>4509335.0964</v>
      </c>
      <c r="E434" s="24">
        <v>1287131.8621</v>
      </c>
      <c r="F434" s="25">
        <f t="shared" si="6"/>
        <v>5796466.9585</v>
      </c>
      <c r="G434" s="26"/>
      <c r="H434" s="26"/>
      <c r="I434" s="28"/>
      <c r="J434" s="28"/>
      <c r="K434" s="28"/>
      <c r="L434" s="28"/>
      <c r="M434" s="26"/>
      <c r="N434" s="26"/>
      <c r="O434" s="28"/>
      <c r="P434" s="28"/>
      <c r="Q434" s="28"/>
    </row>
    <row r="435" ht="18.75" spans="1:17">
      <c r="A435" s="22">
        <v>430</v>
      </c>
      <c r="B435" s="23" t="s">
        <v>108</v>
      </c>
      <c r="C435" s="23" t="s">
        <v>217</v>
      </c>
      <c r="D435" s="24">
        <v>4260126.2958</v>
      </c>
      <c r="E435" s="24">
        <v>1215998.4066</v>
      </c>
      <c r="F435" s="25">
        <f t="shared" si="6"/>
        <v>5476124.7024</v>
      </c>
      <c r="G435" s="26"/>
      <c r="H435" s="26"/>
      <c r="I435" s="28"/>
      <c r="J435" s="28"/>
      <c r="K435" s="28"/>
      <c r="L435" s="28"/>
      <c r="M435" s="26"/>
      <c r="N435" s="26"/>
      <c r="O435" s="28"/>
      <c r="P435" s="28"/>
      <c r="Q435" s="28"/>
    </row>
    <row r="436" ht="18.75" spans="1:17">
      <c r="A436" s="22">
        <v>431</v>
      </c>
      <c r="B436" s="23" t="s">
        <v>108</v>
      </c>
      <c r="C436" s="23" t="s">
        <v>219</v>
      </c>
      <c r="D436" s="24">
        <v>5182379.7844</v>
      </c>
      <c r="E436" s="24">
        <v>1479243.8352</v>
      </c>
      <c r="F436" s="25">
        <f t="shared" si="6"/>
        <v>6661623.6196</v>
      </c>
      <c r="G436" s="26"/>
      <c r="H436" s="26"/>
      <c r="I436" s="28"/>
      <c r="J436" s="28"/>
      <c r="K436" s="28"/>
      <c r="L436" s="28"/>
      <c r="M436" s="26"/>
      <c r="N436" s="26"/>
      <c r="O436" s="28"/>
      <c r="P436" s="28"/>
      <c r="Q436" s="28"/>
    </row>
    <row r="437" ht="18.75" spans="1:17">
      <c r="A437" s="22">
        <v>432</v>
      </c>
      <c r="B437" s="23" t="s">
        <v>108</v>
      </c>
      <c r="C437" s="23" t="s">
        <v>221</v>
      </c>
      <c r="D437" s="24">
        <v>5157090.2008</v>
      </c>
      <c r="E437" s="24">
        <v>1472025.248</v>
      </c>
      <c r="F437" s="25">
        <f t="shared" si="6"/>
        <v>6629115.4488</v>
      </c>
      <c r="G437" s="26"/>
      <c r="H437" s="26"/>
      <c r="I437" s="28"/>
      <c r="J437" s="28"/>
      <c r="K437" s="28"/>
      <c r="L437" s="28"/>
      <c r="M437" s="26"/>
      <c r="N437" s="26"/>
      <c r="O437" s="28"/>
      <c r="P437" s="28"/>
      <c r="Q437" s="28"/>
    </row>
    <row r="438" ht="18.75" spans="1:17">
      <c r="A438" s="22">
        <v>433</v>
      </c>
      <c r="B438" s="23" t="s">
        <v>108</v>
      </c>
      <c r="C438" s="23" t="s">
        <v>223</v>
      </c>
      <c r="D438" s="24">
        <v>4891870.6652</v>
      </c>
      <c r="E438" s="24">
        <v>1396321.7335</v>
      </c>
      <c r="F438" s="25">
        <f t="shared" si="6"/>
        <v>6288192.3987</v>
      </c>
      <c r="G438" s="26"/>
      <c r="H438" s="26"/>
      <c r="I438" s="28"/>
      <c r="J438" s="28"/>
      <c r="K438" s="28"/>
      <c r="L438" s="28"/>
      <c r="M438" s="26"/>
      <c r="N438" s="26"/>
      <c r="O438" s="28"/>
      <c r="P438" s="28"/>
      <c r="Q438" s="28"/>
    </row>
    <row r="439" ht="18.75" spans="1:17">
      <c r="A439" s="22">
        <v>434</v>
      </c>
      <c r="B439" s="23" t="s">
        <v>108</v>
      </c>
      <c r="C439" s="23" t="s">
        <v>225</v>
      </c>
      <c r="D439" s="24">
        <v>4994611.0691</v>
      </c>
      <c r="E439" s="24">
        <v>1425647.6639</v>
      </c>
      <c r="F439" s="25">
        <f t="shared" si="6"/>
        <v>6420258.733</v>
      </c>
      <c r="G439" s="26"/>
      <c r="H439" s="26"/>
      <c r="I439" s="28"/>
      <c r="J439" s="28"/>
      <c r="K439" s="28"/>
      <c r="L439" s="28"/>
      <c r="M439" s="26"/>
      <c r="N439" s="26"/>
      <c r="O439" s="28"/>
      <c r="P439" s="28"/>
      <c r="Q439" s="28"/>
    </row>
    <row r="440" ht="18.75" spans="1:17">
      <c r="A440" s="22">
        <v>435</v>
      </c>
      <c r="B440" s="23" t="s">
        <v>108</v>
      </c>
      <c r="C440" s="23" t="s">
        <v>227</v>
      </c>
      <c r="D440" s="24">
        <v>4207033.7315</v>
      </c>
      <c r="E440" s="24">
        <v>1200843.8152</v>
      </c>
      <c r="F440" s="25">
        <f t="shared" si="6"/>
        <v>5407877.5467</v>
      </c>
      <c r="G440" s="26"/>
      <c r="H440" s="26"/>
      <c r="I440" s="28"/>
      <c r="J440" s="28"/>
      <c r="K440" s="28"/>
      <c r="L440" s="28"/>
      <c r="M440" s="26"/>
      <c r="N440" s="26"/>
      <c r="O440" s="28"/>
      <c r="P440" s="28"/>
      <c r="Q440" s="28"/>
    </row>
    <row r="441" ht="18.75" spans="1:17">
      <c r="A441" s="22">
        <v>436</v>
      </c>
      <c r="B441" s="23" t="s">
        <v>108</v>
      </c>
      <c r="C441" s="23" t="s">
        <v>229</v>
      </c>
      <c r="D441" s="24">
        <v>5033982.0282</v>
      </c>
      <c r="E441" s="24">
        <v>1436885.5992</v>
      </c>
      <c r="F441" s="25">
        <f t="shared" si="6"/>
        <v>6470867.6274</v>
      </c>
      <c r="G441" s="26"/>
      <c r="H441" s="26"/>
      <c r="I441" s="28"/>
      <c r="J441" s="28"/>
      <c r="K441" s="28"/>
      <c r="L441" s="28"/>
      <c r="M441" s="26"/>
      <c r="N441" s="26"/>
      <c r="O441" s="28"/>
      <c r="P441" s="28"/>
      <c r="Q441" s="28"/>
    </row>
    <row r="442" ht="18.75" spans="1:17">
      <c r="A442" s="22">
        <v>437</v>
      </c>
      <c r="B442" s="23" t="s">
        <v>108</v>
      </c>
      <c r="C442" s="23" t="s">
        <v>231</v>
      </c>
      <c r="D442" s="24">
        <v>4540954.7805</v>
      </c>
      <c r="E442" s="24">
        <v>1296157.2954</v>
      </c>
      <c r="F442" s="25">
        <f t="shared" si="6"/>
        <v>5837112.0759</v>
      </c>
      <c r="G442" s="26"/>
      <c r="H442" s="26"/>
      <c r="I442" s="28"/>
      <c r="J442" s="28"/>
      <c r="K442" s="28"/>
      <c r="L442" s="28"/>
      <c r="M442" s="26"/>
      <c r="N442" s="26"/>
      <c r="O442" s="28"/>
      <c r="P442" s="28"/>
      <c r="Q442" s="28"/>
    </row>
    <row r="443" ht="18.75" spans="1:17">
      <c r="A443" s="22">
        <v>438</v>
      </c>
      <c r="B443" s="23" t="s">
        <v>108</v>
      </c>
      <c r="C443" s="23" t="s">
        <v>233</v>
      </c>
      <c r="D443" s="24">
        <v>4704827.2183</v>
      </c>
      <c r="E443" s="24">
        <v>1342932.5808</v>
      </c>
      <c r="F443" s="25">
        <f t="shared" si="6"/>
        <v>6047759.7991</v>
      </c>
      <c r="G443" s="26"/>
      <c r="H443" s="26"/>
      <c r="I443" s="28"/>
      <c r="J443" s="28"/>
      <c r="K443" s="28"/>
      <c r="L443" s="28"/>
      <c r="M443" s="26"/>
      <c r="N443" s="26"/>
      <c r="O443" s="28"/>
      <c r="P443" s="28"/>
      <c r="Q443" s="28"/>
    </row>
    <row r="444" ht="18.75" spans="1:17">
      <c r="A444" s="22">
        <v>439</v>
      </c>
      <c r="B444" s="23" t="s">
        <v>108</v>
      </c>
      <c r="C444" s="23" t="s">
        <v>235</v>
      </c>
      <c r="D444" s="24">
        <v>5048183.0223</v>
      </c>
      <c r="E444" s="24">
        <v>1440939.0908</v>
      </c>
      <c r="F444" s="25">
        <f t="shared" si="6"/>
        <v>6489122.1131</v>
      </c>
      <c r="G444" s="26"/>
      <c r="H444" s="26"/>
      <c r="I444" s="28"/>
      <c r="J444" s="28"/>
      <c r="K444" s="28"/>
      <c r="L444" s="28"/>
      <c r="M444" s="26"/>
      <c r="N444" s="26"/>
      <c r="O444" s="28"/>
      <c r="P444" s="28"/>
      <c r="Q444" s="28"/>
    </row>
    <row r="445" ht="18.75" spans="1:17">
      <c r="A445" s="22">
        <v>440</v>
      </c>
      <c r="B445" s="23" t="s">
        <v>108</v>
      </c>
      <c r="C445" s="23" t="s">
        <v>237</v>
      </c>
      <c r="D445" s="24">
        <v>4892640.3012</v>
      </c>
      <c r="E445" s="24">
        <v>1396541.4162</v>
      </c>
      <c r="F445" s="25">
        <f t="shared" si="6"/>
        <v>6289181.7174</v>
      </c>
      <c r="G445" s="26"/>
      <c r="H445" s="26"/>
      <c r="I445" s="28"/>
      <c r="J445" s="28"/>
      <c r="K445" s="28"/>
      <c r="L445" s="28"/>
      <c r="M445" s="26"/>
      <c r="N445" s="26"/>
      <c r="O445" s="28"/>
      <c r="P445" s="28"/>
      <c r="Q445" s="28"/>
    </row>
    <row r="446" ht="18.75" spans="1:17">
      <c r="A446" s="22">
        <v>441</v>
      </c>
      <c r="B446" s="23" t="s">
        <v>108</v>
      </c>
      <c r="C446" s="23" t="s">
        <v>239</v>
      </c>
      <c r="D446" s="24">
        <v>4795188.9252</v>
      </c>
      <c r="E446" s="24">
        <v>1368725.1709</v>
      </c>
      <c r="F446" s="25">
        <f t="shared" si="6"/>
        <v>6163914.0961</v>
      </c>
      <c r="G446" s="26"/>
      <c r="H446" s="26"/>
      <c r="I446" s="28"/>
      <c r="J446" s="28"/>
      <c r="K446" s="28"/>
      <c r="L446" s="28"/>
      <c r="M446" s="26"/>
      <c r="N446" s="26"/>
      <c r="O446" s="28"/>
      <c r="P446" s="28"/>
      <c r="Q446" s="28"/>
    </row>
    <row r="447" ht="18.75" spans="1:17">
      <c r="A447" s="22">
        <v>442</v>
      </c>
      <c r="B447" s="23" t="s">
        <v>109</v>
      </c>
      <c r="C447" s="23" t="s">
        <v>243</v>
      </c>
      <c r="D447" s="24">
        <v>3839334.3925</v>
      </c>
      <c r="E447" s="24">
        <v>1095888.7553</v>
      </c>
      <c r="F447" s="25">
        <f t="shared" si="6"/>
        <v>4935223.1478</v>
      </c>
      <c r="G447" s="26"/>
      <c r="H447" s="26"/>
      <c r="I447" s="28"/>
      <c r="J447" s="28"/>
      <c r="K447" s="28"/>
      <c r="L447" s="28"/>
      <c r="M447" s="26"/>
      <c r="N447" s="26"/>
      <c r="O447" s="28"/>
      <c r="P447" s="28"/>
      <c r="Q447" s="28"/>
    </row>
    <row r="448" ht="18.75" spans="1:17">
      <c r="A448" s="22">
        <v>443</v>
      </c>
      <c r="B448" s="23" t="s">
        <v>109</v>
      </c>
      <c r="C448" s="23" t="s">
        <v>245</v>
      </c>
      <c r="D448" s="24">
        <v>6273320.3617</v>
      </c>
      <c r="E448" s="24">
        <v>1790638.8295</v>
      </c>
      <c r="F448" s="25">
        <f t="shared" si="6"/>
        <v>8063959.1912</v>
      </c>
      <c r="G448" s="26"/>
      <c r="H448" s="26"/>
      <c r="I448" s="28"/>
      <c r="J448" s="28"/>
      <c r="K448" s="28"/>
      <c r="L448" s="28"/>
      <c r="M448" s="26"/>
      <c r="N448" s="26"/>
      <c r="O448" s="28"/>
      <c r="P448" s="28"/>
      <c r="Q448" s="28"/>
    </row>
    <row r="449" ht="18.75" spans="1:17">
      <c r="A449" s="22">
        <v>444</v>
      </c>
      <c r="B449" s="23" t="s">
        <v>109</v>
      </c>
      <c r="C449" s="23" t="s">
        <v>247</v>
      </c>
      <c r="D449" s="24">
        <v>5283966.0134</v>
      </c>
      <c r="E449" s="24">
        <v>1508240.3212</v>
      </c>
      <c r="F449" s="25">
        <f t="shared" si="6"/>
        <v>6792206.3346</v>
      </c>
      <c r="G449" s="26"/>
      <c r="H449" s="26"/>
      <c r="I449" s="28"/>
      <c r="J449" s="28"/>
      <c r="K449" s="28"/>
      <c r="L449" s="28"/>
      <c r="M449" s="26"/>
      <c r="N449" s="26"/>
      <c r="O449" s="28"/>
      <c r="P449" s="28"/>
      <c r="Q449" s="28"/>
    </row>
    <row r="450" ht="18.75" spans="1:17">
      <c r="A450" s="22">
        <v>445</v>
      </c>
      <c r="B450" s="23" t="s">
        <v>109</v>
      </c>
      <c r="C450" s="23" t="s">
        <v>249</v>
      </c>
      <c r="D450" s="24">
        <v>4362803.7983</v>
      </c>
      <c r="E450" s="24">
        <v>1245306.3827</v>
      </c>
      <c r="F450" s="25">
        <f t="shared" si="6"/>
        <v>5608110.181</v>
      </c>
      <c r="G450" s="26"/>
      <c r="H450" s="26"/>
      <c r="I450" s="28"/>
      <c r="J450" s="28"/>
      <c r="K450" s="28"/>
      <c r="L450" s="28"/>
      <c r="M450" s="26"/>
      <c r="N450" s="26"/>
      <c r="O450" s="28"/>
      <c r="P450" s="28"/>
      <c r="Q450" s="28"/>
    </row>
    <row r="451" ht="18.75" spans="1:17">
      <c r="A451" s="22">
        <v>446</v>
      </c>
      <c r="B451" s="23" t="s">
        <v>109</v>
      </c>
      <c r="C451" s="23" t="s">
        <v>251</v>
      </c>
      <c r="D451" s="24">
        <v>5810404.1975</v>
      </c>
      <c r="E451" s="24">
        <v>1658505.3483</v>
      </c>
      <c r="F451" s="25">
        <f t="shared" si="6"/>
        <v>7468909.5458</v>
      </c>
      <c r="G451" s="26"/>
      <c r="H451" s="26"/>
      <c r="I451" s="28"/>
      <c r="J451" s="28"/>
      <c r="K451" s="28"/>
      <c r="L451" s="28"/>
      <c r="M451" s="26"/>
      <c r="N451" s="26"/>
      <c r="O451" s="28"/>
      <c r="P451" s="28"/>
      <c r="Q451" s="28"/>
    </row>
    <row r="452" ht="18.75" spans="1:17">
      <c r="A452" s="22">
        <v>447</v>
      </c>
      <c r="B452" s="23" t="s">
        <v>109</v>
      </c>
      <c r="C452" s="23" t="s">
        <v>253</v>
      </c>
      <c r="D452" s="24">
        <v>7108678.0497</v>
      </c>
      <c r="E452" s="24">
        <v>2029080.9665</v>
      </c>
      <c r="F452" s="25">
        <f t="shared" si="6"/>
        <v>9137759.0162</v>
      </c>
      <c r="G452" s="26"/>
      <c r="H452" s="26"/>
      <c r="I452" s="28"/>
      <c r="J452" s="28"/>
      <c r="K452" s="28"/>
      <c r="L452" s="28"/>
      <c r="M452" s="26"/>
      <c r="N452" s="26"/>
      <c r="O452" s="28"/>
      <c r="P452" s="28"/>
      <c r="Q452" s="28"/>
    </row>
    <row r="453" ht="18.75" spans="1:17">
      <c r="A453" s="22">
        <v>448</v>
      </c>
      <c r="B453" s="23" t="s">
        <v>109</v>
      </c>
      <c r="C453" s="23" t="s">
        <v>255</v>
      </c>
      <c r="D453" s="24">
        <v>4842945.6359</v>
      </c>
      <c r="E453" s="24">
        <v>1382356.7114</v>
      </c>
      <c r="F453" s="25">
        <f t="shared" si="6"/>
        <v>6225302.3473</v>
      </c>
      <c r="G453" s="26"/>
      <c r="H453" s="26"/>
      <c r="I453" s="28"/>
      <c r="J453" s="28"/>
      <c r="K453" s="28"/>
      <c r="L453" s="28"/>
      <c r="M453" s="26"/>
      <c r="N453" s="26"/>
      <c r="O453" s="28"/>
      <c r="P453" s="28"/>
      <c r="Q453" s="28"/>
    </row>
    <row r="454" ht="18.75" spans="1:17">
      <c r="A454" s="22">
        <v>449</v>
      </c>
      <c r="B454" s="23" t="s">
        <v>109</v>
      </c>
      <c r="C454" s="23" t="s">
        <v>257</v>
      </c>
      <c r="D454" s="24">
        <v>5144926.3771</v>
      </c>
      <c r="E454" s="24">
        <v>1468553.2405</v>
      </c>
      <c r="F454" s="25">
        <f t="shared" si="6"/>
        <v>6613479.6176</v>
      </c>
      <c r="G454" s="26"/>
      <c r="H454" s="26"/>
      <c r="I454" s="28"/>
      <c r="J454" s="28"/>
      <c r="K454" s="28"/>
      <c r="L454" s="28"/>
      <c r="M454" s="26"/>
      <c r="N454" s="26"/>
      <c r="O454" s="28"/>
      <c r="P454" s="28"/>
      <c r="Q454" s="28"/>
    </row>
    <row r="455" ht="37.5" spans="1:17">
      <c r="A455" s="22">
        <v>450</v>
      </c>
      <c r="B455" s="23" t="s">
        <v>109</v>
      </c>
      <c r="C455" s="23" t="s">
        <v>259</v>
      </c>
      <c r="D455" s="24">
        <v>6391613.581</v>
      </c>
      <c r="E455" s="24">
        <v>1824404.1116</v>
      </c>
      <c r="F455" s="25">
        <f t="shared" ref="F455:F518" si="7">D455+E455</f>
        <v>8216017.6926</v>
      </c>
      <c r="G455" s="26"/>
      <c r="H455" s="26"/>
      <c r="I455" s="28"/>
      <c r="J455" s="28"/>
      <c r="K455" s="28"/>
      <c r="L455" s="28"/>
      <c r="M455" s="26"/>
      <c r="N455" s="26"/>
      <c r="O455" s="28"/>
      <c r="P455" s="28"/>
      <c r="Q455" s="28"/>
    </row>
    <row r="456" ht="18.75" spans="1:17">
      <c r="A456" s="22">
        <v>451</v>
      </c>
      <c r="B456" s="23" t="s">
        <v>109</v>
      </c>
      <c r="C456" s="23" t="s">
        <v>261</v>
      </c>
      <c r="D456" s="24">
        <v>4450527.5936</v>
      </c>
      <c r="E456" s="24">
        <v>1270346.0148</v>
      </c>
      <c r="F456" s="25">
        <f t="shared" si="7"/>
        <v>5720873.6084</v>
      </c>
      <c r="G456" s="26"/>
      <c r="H456" s="26"/>
      <c r="I456" s="28"/>
      <c r="J456" s="28"/>
      <c r="K456" s="28"/>
      <c r="L456" s="28"/>
      <c r="M456" s="26"/>
      <c r="N456" s="26"/>
      <c r="O456" s="28"/>
      <c r="P456" s="28"/>
      <c r="Q456" s="28"/>
    </row>
    <row r="457" ht="18.75" spans="1:17">
      <c r="A457" s="22">
        <v>452</v>
      </c>
      <c r="B457" s="23" t="s">
        <v>109</v>
      </c>
      <c r="C457" s="23" t="s">
        <v>263</v>
      </c>
      <c r="D457" s="24">
        <v>4700918.6596</v>
      </c>
      <c r="E457" s="24">
        <v>1341816.9328</v>
      </c>
      <c r="F457" s="25">
        <f t="shared" si="7"/>
        <v>6042735.5924</v>
      </c>
      <c r="G457" s="26"/>
      <c r="H457" s="26"/>
      <c r="I457" s="28"/>
      <c r="J457" s="28"/>
      <c r="K457" s="28"/>
      <c r="L457" s="28"/>
      <c r="M457" s="26"/>
      <c r="N457" s="26"/>
      <c r="O457" s="28"/>
      <c r="P457" s="28"/>
      <c r="Q457" s="28"/>
    </row>
    <row r="458" ht="18.75" spans="1:17">
      <c r="A458" s="22">
        <v>453</v>
      </c>
      <c r="B458" s="23" t="s">
        <v>109</v>
      </c>
      <c r="C458" s="23" t="s">
        <v>265</v>
      </c>
      <c r="D458" s="24">
        <v>5186135.0891</v>
      </c>
      <c r="E458" s="24">
        <v>1480315.7388</v>
      </c>
      <c r="F458" s="25">
        <f t="shared" si="7"/>
        <v>6666450.8279</v>
      </c>
      <c r="G458" s="26"/>
      <c r="H458" s="26"/>
      <c r="I458" s="28"/>
      <c r="J458" s="28"/>
      <c r="K458" s="28"/>
      <c r="L458" s="28"/>
      <c r="M458" s="26"/>
      <c r="N458" s="26"/>
      <c r="O458" s="28"/>
      <c r="P458" s="28"/>
      <c r="Q458" s="28"/>
    </row>
    <row r="459" ht="18.75" spans="1:17">
      <c r="A459" s="22">
        <v>454</v>
      </c>
      <c r="B459" s="23" t="s">
        <v>109</v>
      </c>
      <c r="C459" s="23" t="s">
        <v>267</v>
      </c>
      <c r="D459" s="24">
        <v>4315997.2113</v>
      </c>
      <c r="E459" s="24">
        <v>1231946.0428</v>
      </c>
      <c r="F459" s="25">
        <f t="shared" si="7"/>
        <v>5547943.2541</v>
      </c>
      <c r="G459" s="26"/>
      <c r="H459" s="26"/>
      <c r="I459" s="28"/>
      <c r="J459" s="28"/>
      <c r="K459" s="28"/>
      <c r="L459" s="28"/>
      <c r="M459" s="26"/>
      <c r="N459" s="26"/>
      <c r="O459" s="28"/>
      <c r="P459" s="28"/>
      <c r="Q459" s="28"/>
    </row>
    <row r="460" ht="18.75" spans="1:17">
      <c r="A460" s="22">
        <v>455</v>
      </c>
      <c r="B460" s="23" t="s">
        <v>109</v>
      </c>
      <c r="C460" s="23" t="s">
        <v>269</v>
      </c>
      <c r="D460" s="24">
        <v>4952888.8634</v>
      </c>
      <c r="E460" s="24">
        <v>1413738.5955</v>
      </c>
      <c r="F460" s="25">
        <f t="shared" si="7"/>
        <v>6366627.4589</v>
      </c>
      <c r="G460" s="26"/>
      <c r="H460" s="26"/>
      <c r="I460" s="28"/>
      <c r="J460" s="28"/>
      <c r="K460" s="28"/>
      <c r="L460" s="28"/>
      <c r="M460" s="26"/>
      <c r="N460" s="26"/>
      <c r="O460" s="28"/>
      <c r="P460" s="28"/>
      <c r="Q460" s="28"/>
    </row>
    <row r="461" ht="18.75" spans="1:17">
      <c r="A461" s="22">
        <v>456</v>
      </c>
      <c r="B461" s="23" t="s">
        <v>109</v>
      </c>
      <c r="C461" s="23" t="s">
        <v>271</v>
      </c>
      <c r="D461" s="24">
        <v>5730023.4362</v>
      </c>
      <c r="E461" s="24">
        <v>1635561.691</v>
      </c>
      <c r="F461" s="25">
        <f t="shared" si="7"/>
        <v>7365585.1272</v>
      </c>
      <c r="G461" s="26"/>
      <c r="H461" s="26"/>
      <c r="I461" s="28"/>
      <c r="J461" s="28"/>
      <c r="K461" s="28"/>
      <c r="L461" s="28"/>
      <c r="M461" s="26"/>
      <c r="N461" s="26"/>
      <c r="O461" s="28"/>
      <c r="P461" s="28"/>
      <c r="Q461" s="28"/>
    </row>
    <row r="462" ht="18.75" spans="1:17">
      <c r="A462" s="22">
        <v>457</v>
      </c>
      <c r="B462" s="23" t="s">
        <v>109</v>
      </c>
      <c r="C462" s="23" t="s">
        <v>273</v>
      </c>
      <c r="D462" s="24">
        <v>4590859.1949</v>
      </c>
      <c r="E462" s="24">
        <v>1310401.8704</v>
      </c>
      <c r="F462" s="25">
        <f t="shared" si="7"/>
        <v>5901261.0653</v>
      </c>
      <c r="G462" s="26"/>
      <c r="H462" s="26"/>
      <c r="I462" s="28"/>
      <c r="J462" s="28"/>
      <c r="K462" s="28"/>
      <c r="L462" s="28"/>
      <c r="M462" s="26"/>
      <c r="N462" s="26"/>
      <c r="O462" s="28"/>
      <c r="P462" s="28"/>
      <c r="Q462" s="28"/>
    </row>
    <row r="463" ht="18.75" spans="1:17">
      <c r="A463" s="22">
        <v>458</v>
      </c>
      <c r="B463" s="23" t="s">
        <v>109</v>
      </c>
      <c r="C463" s="23" t="s">
        <v>275</v>
      </c>
      <c r="D463" s="24">
        <v>4524148.5734</v>
      </c>
      <c r="E463" s="24">
        <v>1291360.1792</v>
      </c>
      <c r="F463" s="25">
        <f t="shared" si="7"/>
        <v>5815508.7526</v>
      </c>
      <c r="G463" s="26"/>
      <c r="H463" s="26"/>
      <c r="I463" s="28"/>
      <c r="J463" s="28"/>
      <c r="K463" s="28"/>
      <c r="L463" s="28"/>
      <c r="M463" s="26"/>
      <c r="N463" s="26"/>
      <c r="O463" s="28"/>
      <c r="P463" s="28"/>
      <c r="Q463" s="28"/>
    </row>
    <row r="464" ht="18.75" spans="1:17">
      <c r="A464" s="22">
        <v>459</v>
      </c>
      <c r="B464" s="23" t="s">
        <v>109</v>
      </c>
      <c r="C464" s="23" t="s">
        <v>278</v>
      </c>
      <c r="D464" s="24">
        <v>4694932.003</v>
      </c>
      <c r="E464" s="24">
        <v>1340108.1185</v>
      </c>
      <c r="F464" s="25">
        <f t="shared" si="7"/>
        <v>6035040.1215</v>
      </c>
      <c r="G464" s="26"/>
      <c r="H464" s="26"/>
      <c r="I464" s="28"/>
      <c r="J464" s="28"/>
      <c r="K464" s="28"/>
      <c r="L464" s="28"/>
      <c r="M464" s="26"/>
      <c r="N464" s="26"/>
      <c r="O464" s="28"/>
      <c r="P464" s="28"/>
      <c r="Q464" s="28"/>
    </row>
    <row r="465" ht="18.75" spans="1:17">
      <c r="A465" s="22">
        <v>460</v>
      </c>
      <c r="B465" s="23" t="s">
        <v>109</v>
      </c>
      <c r="C465" s="23" t="s">
        <v>280</v>
      </c>
      <c r="D465" s="24">
        <v>5680239.6411</v>
      </c>
      <c r="E465" s="24">
        <v>1621351.5453</v>
      </c>
      <c r="F465" s="25">
        <f t="shared" si="7"/>
        <v>7301591.1864</v>
      </c>
      <c r="G465" s="26"/>
      <c r="H465" s="26"/>
      <c r="I465" s="28"/>
      <c r="J465" s="28"/>
      <c r="K465" s="28"/>
      <c r="L465" s="28"/>
      <c r="M465" s="26"/>
      <c r="N465" s="26"/>
      <c r="O465" s="28"/>
      <c r="P465" s="28"/>
      <c r="Q465" s="28"/>
    </row>
    <row r="466" ht="18.75" spans="1:17">
      <c r="A466" s="22">
        <v>461</v>
      </c>
      <c r="B466" s="23" t="s">
        <v>109</v>
      </c>
      <c r="C466" s="23" t="s">
        <v>282</v>
      </c>
      <c r="D466" s="24">
        <v>4364871.4655</v>
      </c>
      <c r="E466" s="24">
        <v>1245896.5717</v>
      </c>
      <c r="F466" s="25">
        <f t="shared" si="7"/>
        <v>5610768.0372</v>
      </c>
      <c r="G466" s="26"/>
      <c r="H466" s="26"/>
      <c r="I466" s="28"/>
      <c r="J466" s="28"/>
      <c r="K466" s="28"/>
      <c r="L466" s="28"/>
      <c r="M466" s="26"/>
      <c r="N466" s="26"/>
      <c r="O466" s="28"/>
      <c r="P466" s="28"/>
      <c r="Q466" s="28"/>
    </row>
    <row r="467" ht="18.75" spans="1:17">
      <c r="A467" s="22">
        <v>462</v>
      </c>
      <c r="B467" s="23" t="s">
        <v>109</v>
      </c>
      <c r="C467" s="23" t="s">
        <v>284</v>
      </c>
      <c r="D467" s="24">
        <v>5213611.4137</v>
      </c>
      <c r="E467" s="24">
        <v>1488158.5032</v>
      </c>
      <c r="F467" s="25">
        <f t="shared" si="7"/>
        <v>6701769.9169</v>
      </c>
      <c r="G467" s="26"/>
      <c r="H467" s="26"/>
      <c r="I467" s="28"/>
      <c r="J467" s="28"/>
      <c r="K467" s="28"/>
      <c r="L467" s="28"/>
      <c r="M467" s="26"/>
      <c r="N467" s="26"/>
      <c r="O467" s="28"/>
      <c r="P467" s="28"/>
      <c r="Q467" s="28"/>
    </row>
    <row r="468" ht="18.75" spans="1:17">
      <c r="A468" s="22">
        <v>463</v>
      </c>
      <c r="B468" s="23" t="s">
        <v>110</v>
      </c>
      <c r="C468" s="23" t="s">
        <v>288</v>
      </c>
      <c r="D468" s="24">
        <v>5568885.4298</v>
      </c>
      <c r="E468" s="24">
        <v>1589566.914</v>
      </c>
      <c r="F468" s="25">
        <f t="shared" si="7"/>
        <v>7158452.3438</v>
      </c>
      <c r="G468" s="26"/>
      <c r="H468" s="26"/>
      <c r="I468" s="28"/>
      <c r="J468" s="28"/>
      <c r="K468" s="28"/>
      <c r="L468" s="28"/>
      <c r="M468" s="26"/>
      <c r="N468" s="26"/>
      <c r="O468" s="28"/>
      <c r="P468" s="28"/>
      <c r="Q468" s="28"/>
    </row>
    <row r="469" ht="18.75" spans="1:17">
      <c r="A469" s="22">
        <v>464</v>
      </c>
      <c r="B469" s="23" t="s">
        <v>110</v>
      </c>
      <c r="C469" s="23" t="s">
        <v>290</v>
      </c>
      <c r="D469" s="24">
        <v>4924151.4244</v>
      </c>
      <c r="E469" s="24">
        <v>1405535.8621</v>
      </c>
      <c r="F469" s="25">
        <f t="shared" si="7"/>
        <v>6329687.2865</v>
      </c>
      <c r="G469" s="26"/>
      <c r="H469" s="26"/>
      <c r="I469" s="28"/>
      <c r="J469" s="28"/>
      <c r="K469" s="28"/>
      <c r="L469" s="28"/>
      <c r="M469" s="26"/>
      <c r="N469" s="26"/>
      <c r="O469" s="28"/>
      <c r="P469" s="28"/>
      <c r="Q469" s="28"/>
    </row>
    <row r="470" ht="18.75" spans="1:17">
      <c r="A470" s="22">
        <v>465</v>
      </c>
      <c r="B470" s="23" t="s">
        <v>110</v>
      </c>
      <c r="C470" s="23" t="s">
        <v>292</v>
      </c>
      <c r="D470" s="24">
        <v>6214517.7314</v>
      </c>
      <c r="E470" s="24">
        <v>1773854.373</v>
      </c>
      <c r="F470" s="25">
        <f t="shared" si="7"/>
        <v>7988372.1044</v>
      </c>
      <c r="G470" s="26"/>
      <c r="H470" s="26"/>
      <c r="I470" s="28"/>
      <c r="J470" s="28"/>
      <c r="K470" s="28"/>
      <c r="L470" s="28"/>
      <c r="M470" s="26"/>
      <c r="N470" s="26"/>
      <c r="O470" s="28"/>
      <c r="P470" s="28"/>
      <c r="Q470" s="28"/>
    </row>
    <row r="471" ht="18.75" spans="1:17">
      <c r="A471" s="22">
        <v>466</v>
      </c>
      <c r="B471" s="23" t="s">
        <v>110</v>
      </c>
      <c r="C471" s="23" t="s">
        <v>294</v>
      </c>
      <c r="D471" s="24">
        <v>4920591.4924</v>
      </c>
      <c r="E471" s="24">
        <v>1404519.7252</v>
      </c>
      <c r="F471" s="25">
        <f t="shared" si="7"/>
        <v>6325111.2176</v>
      </c>
      <c r="G471" s="26"/>
      <c r="H471" s="26"/>
      <c r="I471" s="28"/>
      <c r="J471" s="28"/>
      <c r="K471" s="28"/>
      <c r="L471" s="28"/>
      <c r="M471" s="26"/>
      <c r="N471" s="26"/>
      <c r="O471" s="28"/>
      <c r="P471" s="28"/>
      <c r="Q471" s="28"/>
    </row>
    <row r="472" ht="18.75" spans="1:17">
      <c r="A472" s="22">
        <v>467</v>
      </c>
      <c r="B472" s="23" t="s">
        <v>110</v>
      </c>
      <c r="C472" s="23" t="s">
        <v>296</v>
      </c>
      <c r="D472" s="24">
        <v>6727976.9467</v>
      </c>
      <c r="E472" s="24">
        <v>1920414.7199</v>
      </c>
      <c r="F472" s="25">
        <f t="shared" si="7"/>
        <v>8648391.6666</v>
      </c>
      <c r="G472" s="26"/>
      <c r="H472" s="26"/>
      <c r="I472" s="28"/>
      <c r="J472" s="28"/>
      <c r="K472" s="28"/>
      <c r="L472" s="28"/>
      <c r="M472" s="26"/>
      <c r="N472" s="26"/>
      <c r="O472" s="28"/>
      <c r="P472" s="28"/>
      <c r="Q472" s="28"/>
    </row>
    <row r="473" ht="18.75" spans="1:17">
      <c r="A473" s="22">
        <v>468</v>
      </c>
      <c r="B473" s="23" t="s">
        <v>110</v>
      </c>
      <c r="C473" s="23" t="s">
        <v>298</v>
      </c>
      <c r="D473" s="24">
        <v>5231051.3154</v>
      </c>
      <c r="E473" s="24">
        <v>1493136.4994</v>
      </c>
      <c r="F473" s="25">
        <f t="shared" si="7"/>
        <v>6724187.8148</v>
      </c>
      <c r="G473" s="26"/>
      <c r="H473" s="26"/>
      <c r="I473" s="28"/>
      <c r="J473" s="28"/>
      <c r="K473" s="28"/>
      <c r="L473" s="28"/>
      <c r="M473" s="26"/>
      <c r="N473" s="26"/>
      <c r="O473" s="28"/>
      <c r="P473" s="28"/>
      <c r="Q473" s="28"/>
    </row>
    <row r="474" ht="18.75" spans="1:17">
      <c r="A474" s="22">
        <v>469</v>
      </c>
      <c r="B474" s="23" t="s">
        <v>110</v>
      </c>
      <c r="C474" s="23" t="s">
        <v>300</v>
      </c>
      <c r="D474" s="24">
        <v>4389327.1221</v>
      </c>
      <c r="E474" s="24">
        <v>1252877.1252</v>
      </c>
      <c r="F474" s="25">
        <f t="shared" si="7"/>
        <v>5642204.2473</v>
      </c>
      <c r="G474" s="26"/>
      <c r="H474" s="26"/>
      <c r="I474" s="28"/>
      <c r="J474" s="28"/>
      <c r="K474" s="28"/>
      <c r="L474" s="28"/>
      <c r="M474" s="26"/>
      <c r="N474" s="26"/>
      <c r="O474" s="28"/>
      <c r="P474" s="28"/>
      <c r="Q474" s="28"/>
    </row>
    <row r="475" ht="18.75" spans="1:17">
      <c r="A475" s="22">
        <v>470</v>
      </c>
      <c r="B475" s="23" t="s">
        <v>110</v>
      </c>
      <c r="C475" s="23" t="s">
        <v>302</v>
      </c>
      <c r="D475" s="24">
        <v>5143420.7473</v>
      </c>
      <c r="E475" s="24">
        <v>1468123.4778</v>
      </c>
      <c r="F475" s="25">
        <f t="shared" si="7"/>
        <v>6611544.2251</v>
      </c>
      <c r="G475" s="26"/>
      <c r="H475" s="26"/>
      <c r="I475" s="28"/>
      <c r="J475" s="28"/>
      <c r="K475" s="28"/>
      <c r="L475" s="28"/>
      <c r="M475" s="26"/>
      <c r="N475" s="26"/>
      <c r="O475" s="28"/>
      <c r="P475" s="28"/>
      <c r="Q475" s="28"/>
    </row>
    <row r="476" ht="18.75" spans="1:17">
      <c r="A476" s="22">
        <v>471</v>
      </c>
      <c r="B476" s="23" t="s">
        <v>110</v>
      </c>
      <c r="C476" s="23" t="s">
        <v>304</v>
      </c>
      <c r="D476" s="24">
        <v>5044172.6984</v>
      </c>
      <c r="E476" s="24">
        <v>1439794.3953</v>
      </c>
      <c r="F476" s="25">
        <f t="shared" si="7"/>
        <v>6483967.0937</v>
      </c>
      <c r="G476" s="26"/>
      <c r="H476" s="26"/>
      <c r="I476" s="28"/>
      <c r="J476" s="28"/>
      <c r="K476" s="28"/>
      <c r="L476" s="28"/>
      <c r="M476" s="26"/>
      <c r="N476" s="26"/>
      <c r="O476" s="28"/>
      <c r="P476" s="28"/>
      <c r="Q476" s="28"/>
    </row>
    <row r="477" ht="18.75" spans="1:17">
      <c r="A477" s="22">
        <v>472</v>
      </c>
      <c r="B477" s="23" t="s">
        <v>110</v>
      </c>
      <c r="C477" s="23" t="s">
        <v>306</v>
      </c>
      <c r="D477" s="24">
        <v>5332834.9509</v>
      </c>
      <c r="E477" s="24">
        <v>1522189.3326</v>
      </c>
      <c r="F477" s="25">
        <f t="shared" si="7"/>
        <v>6855024.2835</v>
      </c>
      <c r="G477" s="26"/>
      <c r="H477" s="26"/>
      <c r="I477" s="28"/>
      <c r="J477" s="28"/>
      <c r="K477" s="28"/>
      <c r="L477" s="28"/>
      <c r="M477" s="26"/>
      <c r="N477" s="26"/>
      <c r="O477" s="28"/>
      <c r="P477" s="28"/>
      <c r="Q477" s="28"/>
    </row>
    <row r="478" ht="18.75" spans="1:17">
      <c r="A478" s="22">
        <v>473</v>
      </c>
      <c r="B478" s="23" t="s">
        <v>110</v>
      </c>
      <c r="C478" s="23" t="s">
        <v>110</v>
      </c>
      <c r="D478" s="24">
        <v>4694433.9342</v>
      </c>
      <c r="E478" s="24">
        <v>1339965.9511</v>
      </c>
      <c r="F478" s="25">
        <f t="shared" si="7"/>
        <v>6034399.8853</v>
      </c>
      <c r="G478" s="26"/>
      <c r="H478" s="26"/>
      <c r="I478" s="28"/>
      <c r="J478" s="28"/>
      <c r="K478" s="28"/>
      <c r="L478" s="28"/>
      <c r="M478" s="26"/>
      <c r="N478" s="26"/>
      <c r="O478" s="28"/>
      <c r="P478" s="28"/>
      <c r="Q478" s="28"/>
    </row>
    <row r="479" ht="18.75" spans="1:17">
      <c r="A479" s="22">
        <v>474</v>
      </c>
      <c r="B479" s="23" t="s">
        <v>110</v>
      </c>
      <c r="C479" s="23" t="s">
        <v>309</v>
      </c>
      <c r="D479" s="24">
        <v>5993417.9797</v>
      </c>
      <c r="E479" s="24">
        <v>1710744.2849</v>
      </c>
      <c r="F479" s="25">
        <f t="shared" si="7"/>
        <v>7704162.2646</v>
      </c>
      <c r="G479" s="26"/>
      <c r="H479" s="26"/>
      <c r="I479" s="28"/>
      <c r="J479" s="28"/>
      <c r="K479" s="28"/>
      <c r="L479" s="28"/>
      <c r="M479" s="26"/>
      <c r="N479" s="26"/>
      <c r="O479" s="28"/>
      <c r="P479" s="28"/>
      <c r="Q479" s="28"/>
    </row>
    <row r="480" ht="18.75" spans="1:17">
      <c r="A480" s="22">
        <v>475</v>
      </c>
      <c r="B480" s="23" t="s">
        <v>110</v>
      </c>
      <c r="C480" s="23" t="s">
        <v>311</v>
      </c>
      <c r="D480" s="24">
        <v>3956013.5629</v>
      </c>
      <c r="E480" s="24">
        <v>1129193.3278</v>
      </c>
      <c r="F480" s="25">
        <f t="shared" si="7"/>
        <v>5085206.8907</v>
      </c>
      <c r="G480" s="26"/>
      <c r="H480" s="26"/>
      <c r="I480" s="28"/>
      <c r="J480" s="28"/>
      <c r="K480" s="28"/>
      <c r="L480" s="28"/>
      <c r="M480" s="26"/>
      <c r="N480" s="26"/>
      <c r="O480" s="28"/>
      <c r="P480" s="28"/>
      <c r="Q480" s="28"/>
    </row>
    <row r="481" ht="18.75" spans="1:17">
      <c r="A481" s="22">
        <v>476</v>
      </c>
      <c r="B481" s="23" t="s">
        <v>110</v>
      </c>
      <c r="C481" s="23" t="s">
        <v>313</v>
      </c>
      <c r="D481" s="24">
        <v>5751449.722</v>
      </c>
      <c r="E481" s="24">
        <v>1641677.5495</v>
      </c>
      <c r="F481" s="25">
        <f t="shared" si="7"/>
        <v>7393127.2715</v>
      </c>
      <c r="G481" s="26"/>
      <c r="H481" s="26"/>
      <c r="I481" s="28"/>
      <c r="J481" s="28"/>
      <c r="K481" s="28"/>
      <c r="L481" s="28"/>
      <c r="M481" s="26"/>
      <c r="N481" s="26"/>
      <c r="O481" s="28"/>
      <c r="P481" s="28"/>
      <c r="Q481" s="28"/>
    </row>
    <row r="482" ht="37.5" spans="1:17">
      <c r="A482" s="22">
        <v>477</v>
      </c>
      <c r="B482" s="23" t="s">
        <v>110</v>
      </c>
      <c r="C482" s="23" t="s">
        <v>315</v>
      </c>
      <c r="D482" s="24">
        <v>3840590.1961</v>
      </c>
      <c r="E482" s="24">
        <v>1096247.2083</v>
      </c>
      <c r="F482" s="25">
        <f t="shared" si="7"/>
        <v>4936837.4044</v>
      </c>
      <c r="G482" s="26"/>
      <c r="H482" s="26"/>
      <c r="I482" s="28"/>
      <c r="J482" s="28"/>
      <c r="K482" s="28"/>
      <c r="L482" s="28"/>
      <c r="M482" s="26"/>
      <c r="N482" s="26"/>
      <c r="O482" s="28"/>
      <c r="P482" s="28"/>
      <c r="Q482" s="28"/>
    </row>
    <row r="483" ht="18.75" spans="1:17">
      <c r="A483" s="22">
        <v>478</v>
      </c>
      <c r="B483" s="23" t="s">
        <v>110</v>
      </c>
      <c r="C483" s="23" t="s">
        <v>317</v>
      </c>
      <c r="D483" s="24">
        <v>5567980.5049</v>
      </c>
      <c r="E483" s="24">
        <v>1589308.6148</v>
      </c>
      <c r="F483" s="25">
        <f t="shared" si="7"/>
        <v>7157289.1197</v>
      </c>
      <c r="G483" s="26"/>
      <c r="H483" s="26"/>
      <c r="I483" s="28"/>
      <c r="J483" s="28"/>
      <c r="K483" s="28"/>
      <c r="L483" s="28"/>
      <c r="M483" s="26"/>
      <c r="N483" s="26"/>
      <c r="O483" s="28"/>
      <c r="P483" s="28"/>
      <c r="Q483" s="28"/>
    </row>
    <row r="484" ht="18.75" spans="1:17">
      <c r="A484" s="22">
        <v>479</v>
      </c>
      <c r="B484" s="23" t="s">
        <v>110</v>
      </c>
      <c r="C484" s="23" t="s">
        <v>319</v>
      </c>
      <c r="D484" s="24">
        <v>6963661.7151</v>
      </c>
      <c r="E484" s="24">
        <v>1987687.9139</v>
      </c>
      <c r="F484" s="25">
        <f t="shared" si="7"/>
        <v>8951349.629</v>
      </c>
      <c r="G484" s="26"/>
      <c r="H484" s="26"/>
      <c r="I484" s="28"/>
      <c r="J484" s="28"/>
      <c r="K484" s="28"/>
      <c r="L484" s="28"/>
      <c r="M484" s="26"/>
      <c r="N484" s="26"/>
      <c r="O484" s="28"/>
      <c r="P484" s="28"/>
      <c r="Q484" s="28"/>
    </row>
    <row r="485" ht="18.75" spans="1:17">
      <c r="A485" s="22">
        <v>480</v>
      </c>
      <c r="B485" s="23" t="s">
        <v>110</v>
      </c>
      <c r="C485" s="23" t="s">
        <v>322</v>
      </c>
      <c r="D485" s="24">
        <v>5260186.4709</v>
      </c>
      <c r="E485" s="24">
        <v>1501452.7559</v>
      </c>
      <c r="F485" s="25">
        <f t="shared" si="7"/>
        <v>6761639.2268</v>
      </c>
      <c r="G485" s="26"/>
      <c r="H485" s="26"/>
      <c r="I485" s="28"/>
      <c r="J485" s="28"/>
      <c r="K485" s="28"/>
      <c r="L485" s="28"/>
      <c r="M485" s="26"/>
      <c r="N485" s="26"/>
      <c r="O485" s="28"/>
      <c r="P485" s="28"/>
      <c r="Q485" s="28"/>
    </row>
    <row r="486" ht="18.75" spans="1:17">
      <c r="A486" s="22">
        <v>481</v>
      </c>
      <c r="B486" s="23" t="s">
        <v>110</v>
      </c>
      <c r="C486" s="23" t="s">
        <v>323</v>
      </c>
      <c r="D486" s="24">
        <v>4980586.2246</v>
      </c>
      <c r="E486" s="24">
        <v>1421644.452</v>
      </c>
      <c r="F486" s="25">
        <f t="shared" si="7"/>
        <v>6402230.6766</v>
      </c>
      <c r="G486" s="26"/>
      <c r="H486" s="26"/>
      <c r="I486" s="28"/>
      <c r="J486" s="28"/>
      <c r="K486" s="28"/>
      <c r="L486" s="28"/>
      <c r="M486" s="26"/>
      <c r="N486" s="26"/>
      <c r="O486" s="28"/>
      <c r="P486" s="28"/>
      <c r="Q486" s="28"/>
    </row>
    <row r="487" ht="18.75" spans="1:17">
      <c r="A487" s="22">
        <v>482</v>
      </c>
      <c r="B487" s="23" t="s">
        <v>110</v>
      </c>
      <c r="C487" s="23" t="s">
        <v>325</v>
      </c>
      <c r="D487" s="24">
        <v>5340392.5768</v>
      </c>
      <c r="E487" s="24">
        <v>1524346.56</v>
      </c>
      <c r="F487" s="25">
        <f t="shared" si="7"/>
        <v>6864739.1368</v>
      </c>
      <c r="G487" s="26"/>
      <c r="H487" s="26"/>
      <c r="I487" s="28"/>
      <c r="J487" s="28"/>
      <c r="K487" s="28"/>
      <c r="L487" s="28"/>
      <c r="M487" s="26"/>
      <c r="N487" s="26"/>
      <c r="O487" s="28"/>
      <c r="P487" s="28"/>
      <c r="Q487" s="28"/>
    </row>
    <row r="488" ht="18.75" spans="1:17">
      <c r="A488" s="22">
        <v>483</v>
      </c>
      <c r="B488" s="23" t="s">
        <v>110</v>
      </c>
      <c r="C488" s="23" t="s">
        <v>327</v>
      </c>
      <c r="D488" s="24">
        <v>5225389.6976</v>
      </c>
      <c r="E488" s="24">
        <v>1491520.4632</v>
      </c>
      <c r="F488" s="25">
        <f t="shared" si="7"/>
        <v>6716910.1608</v>
      </c>
      <c r="G488" s="26"/>
      <c r="H488" s="26"/>
      <c r="I488" s="28"/>
      <c r="J488" s="28"/>
      <c r="K488" s="28"/>
      <c r="L488" s="28"/>
      <c r="M488" s="26"/>
      <c r="N488" s="26"/>
      <c r="O488" s="28"/>
      <c r="P488" s="28"/>
      <c r="Q488" s="28"/>
    </row>
    <row r="489" ht="18.75" spans="1:17">
      <c r="A489" s="22">
        <v>484</v>
      </c>
      <c r="B489" s="23" t="s">
        <v>111</v>
      </c>
      <c r="C489" s="23" t="s">
        <v>331</v>
      </c>
      <c r="D489" s="24">
        <v>4512920.9037</v>
      </c>
      <c r="E489" s="24">
        <v>1288155.3849</v>
      </c>
      <c r="F489" s="25">
        <f t="shared" si="7"/>
        <v>5801076.2886</v>
      </c>
      <c r="G489" s="26"/>
      <c r="H489" s="26"/>
      <c r="I489" s="28"/>
      <c r="J489" s="28"/>
      <c r="K489" s="28"/>
      <c r="L489" s="28"/>
      <c r="M489" s="26"/>
      <c r="N489" s="26"/>
      <c r="O489" s="28"/>
      <c r="P489" s="28"/>
      <c r="Q489" s="28"/>
    </row>
    <row r="490" ht="18.75" spans="1:17">
      <c r="A490" s="22">
        <v>485</v>
      </c>
      <c r="B490" s="23" t="s">
        <v>111</v>
      </c>
      <c r="C490" s="23" t="s">
        <v>333</v>
      </c>
      <c r="D490" s="24">
        <v>7421236.8056</v>
      </c>
      <c r="E490" s="24">
        <v>2118296.8542</v>
      </c>
      <c r="F490" s="25">
        <f t="shared" si="7"/>
        <v>9539533.6598</v>
      </c>
      <c r="G490" s="26"/>
      <c r="H490" s="26"/>
      <c r="I490" s="28"/>
      <c r="J490" s="28"/>
      <c r="K490" s="28"/>
      <c r="L490" s="28"/>
      <c r="M490" s="26"/>
      <c r="N490" s="26"/>
      <c r="O490" s="28"/>
      <c r="P490" s="28"/>
      <c r="Q490" s="28"/>
    </row>
    <row r="491" ht="18.75" spans="1:17">
      <c r="A491" s="22">
        <v>486</v>
      </c>
      <c r="B491" s="23" t="s">
        <v>111</v>
      </c>
      <c r="C491" s="23" t="s">
        <v>335</v>
      </c>
      <c r="D491" s="24">
        <v>5687912.1741</v>
      </c>
      <c r="E491" s="24">
        <v>1623541.5714</v>
      </c>
      <c r="F491" s="25">
        <f t="shared" si="7"/>
        <v>7311453.7455</v>
      </c>
      <c r="G491" s="26"/>
      <c r="H491" s="26"/>
      <c r="I491" s="28"/>
      <c r="J491" s="28"/>
      <c r="K491" s="28"/>
      <c r="L491" s="28"/>
      <c r="M491" s="26"/>
      <c r="N491" s="26"/>
      <c r="O491" s="28"/>
      <c r="P491" s="28"/>
      <c r="Q491" s="28"/>
    </row>
    <row r="492" ht="18.75" spans="1:17">
      <c r="A492" s="22">
        <v>487</v>
      </c>
      <c r="B492" s="23" t="s">
        <v>111</v>
      </c>
      <c r="C492" s="23" t="s">
        <v>101</v>
      </c>
      <c r="D492" s="24">
        <v>3463811.9788</v>
      </c>
      <c r="E492" s="24">
        <v>988700.6991</v>
      </c>
      <c r="F492" s="25">
        <f t="shared" si="7"/>
        <v>4452512.6779</v>
      </c>
      <c r="G492" s="26"/>
      <c r="H492" s="26"/>
      <c r="I492" s="28"/>
      <c r="J492" s="28"/>
      <c r="K492" s="28"/>
      <c r="L492" s="28"/>
      <c r="M492" s="26"/>
      <c r="N492" s="26"/>
      <c r="O492" s="28"/>
      <c r="P492" s="28"/>
      <c r="Q492" s="28"/>
    </row>
    <row r="493" ht="18.75" spans="1:17">
      <c r="A493" s="22">
        <v>488</v>
      </c>
      <c r="B493" s="23" t="s">
        <v>111</v>
      </c>
      <c r="C493" s="23" t="s">
        <v>338</v>
      </c>
      <c r="D493" s="24">
        <v>6010075.2603</v>
      </c>
      <c r="E493" s="24">
        <v>1715498.892</v>
      </c>
      <c r="F493" s="25">
        <f t="shared" si="7"/>
        <v>7725574.1523</v>
      </c>
      <c r="G493" s="26"/>
      <c r="H493" s="26"/>
      <c r="I493" s="28"/>
      <c r="J493" s="28"/>
      <c r="K493" s="28"/>
      <c r="L493" s="28"/>
      <c r="M493" s="26"/>
      <c r="N493" s="26"/>
      <c r="O493" s="28"/>
      <c r="P493" s="28"/>
      <c r="Q493" s="28"/>
    </row>
    <row r="494" ht="18.75" spans="1:17">
      <c r="A494" s="22">
        <v>489</v>
      </c>
      <c r="B494" s="23" t="s">
        <v>111</v>
      </c>
      <c r="C494" s="23" t="s">
        <v>340</v>
      </c>
      <c r="D494" s="24">
        <v>5165583.249</v>
      </c>
      <c r="E494" s="24">
        <v>1474449.4796</v>
      </c>
      <c r="F494" s="25">
        <f t="shared" si="7"/>
        <v>6640032.7286</v>
      </c>
      <c r="G494" s="26"/>
      <c r="H494" s="26"/>
      <c r="I494" s="28"/>
      <c r="J494" s="28"/>
      <c r="K494" s="28"/>
      <c r="L494" s="28"/>
      <c r="M494" s="26"/>
      <c r="N494" s="26"/>
      <c r="O494" s="28"/>
      <c r="P494" s="28"/>
      <c r="Q494" s="28"/>
    </row>
    <row r="495" ht="18.75" spans="1:17">
      <c r="A495" s="22">
        <v>490</v>
      </c>
      <c r="B495" s="23" t="s">
        <v>111</v>
      </c>
      <c r="C495" s="23" t="s">
        <v>342</v>
      </c>
      <c r="D495" s="24">
        <v>5221253.8696</v>
      </c>
      <c r="E495" s="24">
        <v>1490339.9442</v>
      </c>
      <c r="F495" s="25">
        <f t="shared" si="7"/>
        <v>6711593.8138</v>
      </c>
      <c r="G495" s="26"/>
      <c r="H495" s="26"/>
      <c r="I495" s="28"/>
      <c r="J495" s="28"/>
      <c r="K495" s="28"/>
      <c r="L495" s="28"/>
      <c r="M495" s="26"/>
      <c r="N495" s="26"/>
      <c r="O495" s="28"/>
      <c r="P495" s="28"/>
      <c r="Q495" s="28"/>
    </row>
    <row r="496" ht="18.75" spans="1:17">
      <c r="A496" s="22">
        <v>491</v>
      </c>
      <c r="B496" s="23" t="s">
        <v>111</v>
      </c>
      <c r="C496" s="23" t="s">
        <v>344</v>
      </c>
      <c r="D496" s="24">
        <v>6157003.8379</v>
      </c>
      <c r="E496" s="24">
        <v>1757437.7698</v>
      </c>
      <c r="F496" s="25">
        <f t="shared" si="7"/>
        <v>7914441.6077</v>
      </c>
      <c r="G496" s="26"/>
      <c r="H496" s="26"/>
      <c r="I496" s="28"/>
      <c r="J496" s="28"/>
      <c r="K496" s="28"/>
      <c r="L496" s="28"/>
      <c r="M496" s="26"/>
      <c r="N496" s="26"/>
      <c r="O496" s="28"/>
      <c r="P496" s="28"/>
      <c r="Q496" s="28"/>
    </row>
    <row r="497" ht="18.75" spans="1:17">
      <c r="A497" s="22">
        <v>492</v>
      </c>
      <c r="B497" s="23" t="s">
        <v>111</v>
      </c>
      <c r="C497" s="23" t="s">
        <v>346</v>
      </c>
      <c r="D497" s="24">
        <v>4451110.1149</v>
      </c>
      <c r="E497" s="24">
        <v>1270512.288</v>
      </c>
      <c r="F497" s="25">
        <f t="shared" si="7"/>
        <v>5721622.4029</v>
      </c>
      <c r="G497" s="26"/>
      <c r="H497" s="26"/>
      <c r="I497" s="28"/>
      <c r="J497" s="28"/>
      <c r="K497" s="28"/>
      <c r="L497" s="28"/>
      <c r="M497" s="26"/>
      <c r="N497" s="26"/>
      <c r="O497" s="28"/>
      <c r="P497" s="28"/>
      <c r="Q497" s="28"/>
    </row>
    <row r="498" ht="18.75" spans="1:17">
      <c r="A498" s="22">
        <v>493</v>
      </c>
      <c r="B498" s="23" t="s">
        <v>111</v>
      </c>
      <c r="C498" s="23" t="s">
        <v>348</v>
      </c>
      <c r="D498" s="24">
        <v>5919206.7828</v>
      </c>
      <c r="E498" s="24">
        <v>1689561.6506</v>
      </c>
      <c r="F498" s="25">
        <f t="shared" si="7"/>
        <v>7608768.4334</v>
      </c>
      <c r="G498" s="26"/>
      <c r="H498" s="26"/>
      <c r="I498" s="28"/>
      <c r="J498" s="28"/>
      <c r="K498" s="28"/>
      <c r="L498" s="28"/>
      <c r="M498" s="26"/>
      <c r="N498" s="26"/>
      <c r="O498" s="28"/>
      <c r="P498" s="28"/>
      <c r="Q498" s="28"/>
    </row>
    <row r="499" ht="18.75" spans="1:17">
      <c r="A499" s="22">
        <v>494</v>
      </c>
      <c r="B499" s="23" t="s">
        <v>111</v>
      </c>
      <c r="C499" s="23" t="s">
        <v>350</v>
      </c>
      <c r="D499" s="24">
        <v>4692328.9685</v>
      </c>
      <c r="E499" s="24">
        <v>1339365.1157</v>
      </c>
      <c r="F499" s="25">
        <f t="shared" si="7"/>
        <v>6031694.0842</v>
      </c>
      <c r="G499" s="26"/>
      <c r="H499" s="26"/>
      <c r="I499" s="28"/>
      <c r="J499" s="28"/>
      <c r="K499" s="28"/>
      <c r="L499" s="28"/>
      <c r="M499" s="26"/>
      <c r="N499" s="26"/>
      <c r="O499" s="28"/>
      <c r="P499" s="28"/>
      <c r="Q499" s="28"/>
    </row>
    <row r="500" ht="18.75" spans="1:17">
      <c r="A500" s="22">
        <v>495</v>
      </c>
      <c r="B500" s="23" t="s">
        <v>111</v>
      </c>
      <c r="C500" s="23" t="s">
        <v>352</v>
      </c>
      <c r="D500" s="24">
        <v>4167880.6254</v>
      </c>
      <c r="E500" s="24">
        <v>1189668.0632</v>
      </c>
      <c r="F500" s="25">
        <f t="shared" si="7"/>
        <v>5357548.6886</v>
      </c>
      <c r="G500" s="26"/>
      <c r="H500" s="26"/>
      <c r="I500" s="28"/>
      <c r="J500" s="28"/>
      <c r="K500" s="28"/>
      <c r="L500" s="28"/>
      <c r="M500" s="26"/>
      <c r="N500" s="26"/>
      <c r="O500" s="28"/>
      <c r="P500" s="28"/>
      <c r="Q500" s="28"/>
    </row>
    <row r="501" ht="18.75" spans="1:17">
      <c r="A501" s="22">
        <v>496</v>
      </c>
      <c r="B501" s="23" t="s">
        <v>111</v>
      </c>
      <c r="C501" s="23" t="s">
        <v>354</v>
      </c>
      <c r="D501" s="24">
        <v>3487335.8798</v>
      </c>
      <c r="E501" s="24">
        <v>995415.2949</v>
      </c>
      <c r="F501" s="25">
        <f t="shared" si="7"/>
        <v>4482751.1747</v>
      </c>
      <c r="G501" s="26"/>
      <c r="H501" s="26"/>
      <c r="I501" s="28"/>
      <c r="J501" s="28"/>
      <c r="K501" s="28"/>
      <c r="L501" s="28"/>
      <c r="M501" s="26"/>
      <c r="N501" s="26"/>
      <c r="O501" s="28"/>
      <c r="P501" s="28"/>
      <c r="Q501" s="28"/>
    </row>
    <row r="502" ht="18.75" spans="1:17">
      <c r="A502" s="22">
        <v>497</v>
      </c>
      <c r="B502" s="23" t="s">
        <v>111</v>
      </c>
      <c r="C502" s="23" t="s">
        <v>356</v>
      </c>
      <c r="D502" s="24">
        <v>3472547.8976</v>
      </c>
      <c r="E502" s="24">
        <v>991194.2551</v>
      </c>
      <c r="F502" s="25">
        <f t="shared" si="7"/>
        <v>4463742.1527</v>
      </c>
      <c r="G502" s="26"/>
      <c r="H502" s="26"/>
      <c r="I502" s="28"/>
      <c r="J502" s="28"/>
      <c r="K502" s="28"/>
      <c r="L502" s="28"/>
      <c r="M502" s="26"/>
      <c r="N502" s="26"/>
      <c r="O502" s="28"/>
      <c r="P502" s="28"/>
      <c r="Q502" s="28"/>
    </row>
    <row r="503" ht="18.75" spans="1:17">
      <c r="A503" s="22">
        <v>498</v>
      </c>
      <c r="B503" s="23" t="s">
        <v>111</v>
      </c>
      <c r="C503" s="23" t="s">
        <v>358</v>
      </c>
      <c r="D503" s="24">
        <v>3965072.018</v>
      </c>
      <c r="E503" s="24">
        <v>1131778.9477</v>
      </c>
      <c r="F503" s="25">
        <f t="shared" si="7"/>
        <v>5096850.9657</v>
      </c>
      <c r="G503" s="26"/>
      <c r="H503" s="26"/>
      <c r="I503" s="28"/>
      <c r="J503" s="28"/>
      <c r="K503" s="28"/>
      <c r="L503" s="28"/>
      <c r="M503" s="26"/>
      <c r="N503" s="26"/>
      <c r="O503" s="28"/>
      <c r="P503" s="28"/>
      <c r="Q503" s="28"/>
    </row>
    <row r="504" ht="18.75" spans="1:17">
      <c r="A504" s="22">
        <v>499</v>
      </c>
      <c r="B504" s="23" t="s">
        <v>111</v>
      </c>
      <c r="C504" s="23" t="s">
        <v>360</v>
      </c>
      <c r="D504" s="24">
        <v>4799109.2143</v>
      </c>
      <c r="E504" s="24">
        <v>1369844.1672</v>
      </c>
      <c r="F504" s="25">
        <f t="shared" si="7"/>
        <v>6168953.3815</v>
      </c>
      <c r="G504" s="26"/>
      <c r="H504" s="26"/>
      <c r="I504" s="28"/>
      <c r="J504" s="28"/>
      <c r="K504" s="28"/>
      <c r="L504" s="28"/>
      <c r="M504" s="26"/>
      <c r="N504" s="26"/>
      <c r="O504" s="28"/>
      <c r="P504" s="28"/>
      <c r="Q504" s="28"/>
    </row>
    <row r="505" ht="18.75" spans="1:17">
      <c r="A505" s="22">
        <v>500</v>
      </c>
      <c r="B505" s="23" t="s">
        <v>112</v>
      </c>
      <c r="C505" s="23" t="s">
        <v>365</v>
      </c>
      <c r="D505" s="24">
        <v>6734649.3425</v>
      </c>
      <c r="E505" s="24">
        <v>1922319.2697</v>
      </c>
      <c r="F505" s="25">
        <f t="shared" si="7"/>
        <v>8656968.6122</v>
      </c>
      <c r="G505" s="26"/>
      <c r="H505" s="26"/>
      <c r="I505" s="28"/>
      <c r="J505" s="28"/>
      <c r="K505" s="28"/>
      <c r="L505" s="28"/>
      <c r="M505" s="26"/>
      <c r="N505" s="26"/>
      <c r="O505" s="28"/>
      <c r="P505" s="28"/>
      <c r="Q505" s="28"/>
    </row>
    <row r="506" ht="37.5" spans="1:17">
      <c r="A506" s="22">
        <v>501</v>
      </c>
      <c r="B506" s="23" t="s">
        <v>112</v>
      </c>
      <c r="C506" s="23" t="s">
        <v>367</v>
      </c>
      <c r="D506" s="24">
        <v>8656501.6183</v>
      </c>
      <c r="E506" s="24">
        <v>2470887.3502</v>
      </c>
      <c r="F506" s="25">
        <f t="shared" si="7"/>
        <v>11127388.9685</v>
      </c>
      <c r="G506" s="26"/>
      <c r="H506" s="26"/>
      <c r="I506" s="28"/>
      <c r="J506" s="28"/>
      <c r="K506" s="28"/>
      <c r="L506" s="28"/>
      <c r="M506" s="26"/>
      <c r="N506" s="26"/>
      <c r="O506" s="28"/>
      <c r="P506" s="28"/>
      <c r="Q506" s="28"/>
    </row>
    <row r="507" ht="18.75" spans="1:17">
      <c r="A507" s="22">
        <v>502</v>
      </c>
      <c r="B507" s="23" t="s">
        <v>112</v>
      </c>
      <c r="C507" s="23" t="s">
        <v>369</v>
      </c>
      <c r="D507" s="24">
        <v>13960259.6173</v>
      </c>
      <c r="E507" s="24">
        <v>3984777.0399</v>
      </c>
      <c r="F507" s="25">
        <f t="shared" si="7"/>
        <v>17945036.6572</v>
      </c>
      <c r="G507" s="26"/>
      <c r="H507" s="26"/>
      <c r="I507" s="28"/>
      <c r="J507" s="28"/>
      <c r="K507" s="28"/>
      <c r="L507" s="28"/>
      <c r="M507" s="26"/>
      <c r="N507" s="26"/>
      <c r="O507" s="28"/>
      <c r="P507" s="28"/>
      <c r="Q507" s="28"/>
    </row>
    <row r="508" ht="37.5" spans="1:17">
      <c r="A508" s="22">
        <v>503</v>
      </c>
      <c r="B508" s="23" t="s">
        <v>112</v>
      </c>
      <c r="C508" s="23" t="s">
        <v>371</v>
      </c>
      <c r="D508" s="24">
        <v>5456276.8112</v>
      </c>
      <c r="E508" s="24">
        <v>1557424.2282</v>
      </c>
      <c r="F508" s="25">
        <f t="shared" si="7"/>
        <v>7013701.0394</v>
      </c>
      <c r="G508" s="26"/>
      <c r="H508" s="26"/>
      <c r="I508" s="28"/>
      <c r="J508" s="28"/>
      <c r="K508" s="28"/>
      <c r="L508" s="28"/>
      <c r="M508" s="26"/>
      <c r="N508" s="26"/>
      <c r="O508" s="28"/>
      <c r="P508" s="28"/>
      <c r="Q508" s="28"/>
    </row>
    <row r="509" ht="18.75" spans="1:17">
      <c r="A509" s="22">
        <v>504</v>
      </c>
      <c r="B509" s="23" t="s">
        <v>112</v>
      </c>
      <c r="C509" s="23" t="s">
        <v>373</v>
      </c>
      <c r="D509" s="24">
        <v>4587343.2611</v>
      </c>
      <c r="E509" s="24">
        <v>1309398.2921</v>
      </c>
      <c r="F509" s="25">
        <f t="shared" si="7"/>
        <v>5896741.5532</v>
      </c>
      <c r="G509" s="26"/>
      <c r="H509" s="26"/>
      <c r="I509" s="28"/>
      <c r="J509" s="28"/>
      <c r="K509" s="28"/>
      <c r="L509" s="28"/>
      <c r="M509" s="26"/>
      <c r="N509" s="26"/>
      <c r="O509" s="28"/>
      <c r="P509" s="28"/>
      <c r="Q509" s="28"/>
    </row>
    <row r="510" ht="18.75" spans="1:17">
      <c r="A510" s="22">
        <v>505</v>
      </c>
      <c r="B510" s="23" t="s">
        <v>112</v>
      </c>
      <c r="C510" s="23" t="s">
        <v>375</v>
      </c>
      <c r="D510" s="24">
        <v>5128480.5233</v>
      </c>
      <c r="E510" s="24">
        <v>1463858.9825</v>
      </c>
      <c r="F510" s="25">
        <f t="shared" si="7"/>
        <v>6592339.5058</v>
      </c>
      <c r="G510" s="26"/>
      <c r="H510" s="26"/>
      <c r="I510" s="28"/>
      <c r="J510" s="28"/>
      <c r="K510" s="28"/>
      <c r="L510" s="28"/>
      <c r="M510" s="26"/>
      <c r="N510" s="26"/>
      <c r="O510" s="28"/>
      <c r="P510" s="28"/>
      <c r="Q510" s="28"/>
    </row>
    <row r="511" ht="18.75" spans="1:17">
      <c r="A511" s="22">
        <v>506</v>
      </c>
      <c r="B511" s="23" t="s">
        <v>112</v>
      </c>
      <c r="C511" s="23" t="s">
        <v>377</v>
      </c>
      <c r="D511" s="24">
        <v>4708728.6382</v>
      </c>
      <c r="E511" s="24">
        <v>1344046.191</v>
      </c>
      <c r="F511" s="25">
        <f t="shared" si="7"/>
        <v>6052774.8292</v>
      </c>
      <c r="G511" s="26"/>
      <c r="H511" s="26"/>
      <c r="I511" s="28"/>
      <c r="J511" s="28"/>
      <c r="K511" s="28"/>
      <c r="L511" s="28"/>
      <c r="M511" s="26"/>
      <c r="N511" s="26"/>
      <c r="O511" s="28"/>
      <c r="P511" s="28"/>
      <c r="Q511" s="28"/>
    </row>
    <row r="512" ht="18.75" spans="1:17">
      <c r="A512" s="22">
        <v>507</v>
      </c>
      <c r="B512" s="23" t="s">
        <v>112</v>
      </c>
      <c r="C512" s="23" t="s">
        <v>379</v>
      </c>
      <c r="D512" s="24">
        <v>5680580.1653</v>
      </c>
      <c r="E512" s="24">
        <v>1621448.7435</v>
      </c>
      <c r="F512" s="25">
        <f t="shared" si="7"/>
        <v>7302028.9088</v>
      </c>
      <c r="G512" s="26"/>
      <c r="H512" s="26"/>
      <c r="I512" s="28"/>
      <c r="J512" s="28"/>
      <c r="K512" s="28"/>
      <c r="L512" s="28"/>
      <c r="M512" s="26"/>
      <c r="N512" s="26"/>
      <c r="O512" s="28"/>
      <c r="P512" s="28"/>
      <c r="Q512" s="28"/>
    </row>
    <row r="513" ht="18.75" spans="1:17">
      <c r="A513" s="22">
        <v>508</v>
      </c>
      <c r="B513" s="23" t="s">
        <v>112</v>
      </c>
      <c r="C513" s="23" t="s">
        <v>382</v>
      </c>
      <c r="D513" s="24">
        <v>3793131.1314</v>
      </c>
      <c r="E513" s="24">
        <v>1082700.6271</v>
      </c>
      <c r="F513" s="25">
        <f t="shared" si="7"/>
        <v>4875831.7585</v>
      </c>
      <c r="G513" s="26"/>
      <c r="H513" s="26"/>
      <c r="I513" s="28"/>
      <c r="J513" s="28"/>
      <c r="K513" s="28"/>
      <c r="L513" s="28"/>
      <c r="M513" s="26"/>
      <c r="N513" s="26"/>
      <c r="O513" s="28"/>
      <c r="P513" s="28"/>
      <c r="Q513" s="28"/>
    </row>
    <row r="514" ht="18.75" spans="1:17">
      <c r="A514" s="22">
        <v>509</v>
      </c>
      <c r="B514" s="23" t="s">
        <v>112</v>
      </c>
      <c r="C514" s="23" t="s">
        <v>384</v>
      </c>
      <c r="D514" s="24">
        <v>6467670.4812</v>
      </c>
      <c r="E514" s="24">
        <v>1846113.5782</v>
      </c>
      <c r="F514" s="25">
        <f t="shared" si="7"/>
        <v>8313784.0594</v>
      </c>
      <c r="G514" s="26"/>
      <c r="H514" s="26"/>
      <c r="I514" s="28"/>
      <c r="J514" s="28"/>
      <c r="K514" s="28"/>
      <c r="L514" s="28"/>
      <c r="M514" s="26"/>
      <c r="N514" s="26"/>
      <c r="O514" s="28"/>
      <c r="P514" s="28"/>
      <c r="Q514" s="28"/>
    </row>
    <row r="515" ht="18.75" spans="1:17">
      <c r="A515" s="22">
        <v>510</v>
      </c>
      <c r="B515" s="23" t="s">
        <v>112</v>
      </c>
      <c r="C515" s="23" t="s">
        <v>386</v>
      </c>
      <c r="D515" s="24">
        <v>5590981.1759</v>
      </c>
      <c r="E515" s="24">
        <v>1595873.8613</v>
      </c>
      <c r="F515" s="25">
        <f t="shared" si="7"/>
        <v>7186855.0372</v>
      </c>
      <c r="G515" s="26"/>
      <c r="H515" s="26"/>
      <c r="I515" s="28"/>
      <c r="J515" s="28"/>
      <c r="K515" s="28"/>
      <c r="L515" s="28"/>
      <c r="M515" s="26"/>
      <c r="N515" s="26"/>
      <c r="O515" s="28"/>
      <c r="P515" s="28"/>
      <c r="Q515" s="28"/>
    </row>
    <row r="516" ht="18.75" spans="1:17">
      <c r="A516" s="22">
        <v>511</v>
      </c>
      <c r="B516" s="23" t="s">
        <v>112</v>
      </c>
      <c r="C516" s="23" t="s">
        <v>388</v>
      </c>
      <c r="D516" s="24">
        <v>7687321.8085</v>
      </c>
      <c r="E516" s="24">
        <v>2194247.4051</v>
      </c>
      <c r="F516" s="25">
        <f t="shared" si="7"/>
        <v>9881569.2136</v>
      </c>
      <c r="G516" s="26"/>
      <c r="H516" s="26"/>
      <c r="I516" s="28"/>
      <c r="J516" s="28"/>
      <c r="K516" s="28"/>
      <c r="L516" s="28"/>
      <c r="M516" s="26"/>
      <c r="N516" s="26"/>
      <c r="O516" s="28"/>
      <c r="P516" s="28"/>
      <c r="Q516" s="28"/>
    </row>
    <row r="517" ht="18.75" spans="1:17">
      <c r="A517" s="22">
        <v>512</v>
      </c>
      <c r="B517" s="23" t="s">
        <v>112</v>
      </c>
      <c r="C517" s="23" t="s">
        <v>390</v>
      </c>
      <c r="D517" s="24">
        <v>8317185.4838</v>
      </c>
      <c r="E517" s="24">
        <v>2374033.912</v>
      </c>
      <c r="F517" s="25">
        <f t="shared" si="7"/>
        <v>10691219.3958</v>
      </c>
      <c r="G517" s="26"/>
      <c r="H517" s="26"/>
      <c r="I517" s="28"/>
      <c r="J517" s="28"/>
      <c r="K517" s="28"/>
      <c r="L517" s="28"/>
      <c r="M517" s="26"/>
      <c r="N517" s="26"/>
      <c r="O517" s="28"/>
      <c r="P517" s="28"/>
      <c r="Q517" s="28"/>
    </row>
    <row r="518" ht="18.75" spans="1:17">
      <c r="A518" s="22">
        <v>513</v>
      </c>
      <c r="B518" s="23" t="s">
        <v>112</v>
      </c>
      <c r="C518" s="23" t="s">
        <v>392</v>
      </c>
      <c r="D518" s="24">
        <v>4477269.5455</v>
      </c>
      <c r="E518" s="24">
        <v>1277979.162</v>
      </c>
      <c r="F518" s="25">
        <f t="shared" si="7"/>
        <v>5755248.7075</v>
      </c>
      <c r="G518" s="26"/>
      <c r="H518" s="26"/>
      <c r="I518" s="28"/>
      <c r="J518" s="28"/>
      <c r="K518" s="28"/>
      <c r="L518" s="28"/>
      <c r="M518" s="26"/>
      <c r="N518" s="26"/>
      <c r="O518" s="28"/>
      <c r="P518" s="28"/>
      <c r="Q518" s="28"/>
    </row>
    <row r="519" ht="37.5" spans="1:17">
      <c r="A519" s="22">
        <v>514</v>
      </c>
      <c r="B519" s="23" t="s">
        <v>112</v>
      </c>
      <c r="C519" s="23" t="s">
        <v>394</v>
      </c>
      <c r="D519" s="24">
        <v>5402544.7659</v>
      </c>
      <c r="E519" s="24">
        <v>1542087.1051</v>
      </c>
      <c r="F519" s="25">
        <f t="shared" ref="F519:F582" si="8">D519+E519</f>
        <v>6944631.871</v>
      </c>
      <c r="G519" s="26"/>
      <c r="H519" s="26"/>
      <c r="I519" s="28"/>
      <c r="J519" s="28"/>
      <c r="K519" s="28"/>
      <c r="L519" s="28"/>
      <c r="M519" s="26"/>
      <c r="N519" s="26"/>
      <c r="O519" s="28"/>
      <c r="P519" s="28"/>
      <c r="Q519" s="28"/>
    </row>
    <row r="520" ht="18.75" spans="1:17">
      <c r="A520" s="22">
        <v>515</v>
      </c>
      <c r="B520" s="23" t="s">
        <v>112</v>
      </c>
      <c r="C520" s="23" t="s">
        <v>396</v>
      </c>
      <c r="D520" s="24">
        <v>8088015.4071</v>
      </c>
      <c r="E520" s="24">
        <v>2308620.2532</v>
      </c>
      <c r="F520" s="25">
        <f t="shared" si="8"/>
        <v>10396635.6603</v>
      </c>
      <c r="G520" s="26"/>
      <c r="H520" s="26"/>
      <c r="I520" s="28"/>
      <c r="J520" s="28"/>
      <c r="K520" s="28"/>
      <c r="L520" s="28"/>
      <c r="M520" s="26"/>
      <c r="N520" s="26"/>
      <c r="O520" s="28"/>
      <c r="P520" s="28"/>
      <c r="Q520" s="28"/>
    </row>
    <row r="521" ht="18.75" spans="1:17">
      <c r="A521" s="22">
        <v>516</v>
      </c>
      <c r="B521" s="23" t="s">
        <v>112</v>
      </c>
      <c r="C521" s="23" t="s">
        <v>398</v>
      </c>
      <c r="D521" s="24">
        <v>7847955.054</v>
      </c>
      <c r="E521" s="24">
        <v>2240098.1047</v>
      </c>
      <c r="F521" s="25">
        <f t="shared" si="8"/>
        <v>10088053.1587</v>
      </c>
      <c r="G521" s="26"/>
      <c r="H521" s="26"/>
      <c r="I521" s="28"/>
      <c r="J521" s="28"/>
      <c r="K521" s="28"/>
      <c r="L521" s="28"/>
      <c r="M521" s="26"/>
      <c r="N521" s="26"/>
      <c r="O521" s="28"/>
      <c r="P521" s="28"/>
      <c r="Q521" s="28"/>
    </row>
    <row r="522" ht="18.75" spans="1:17">
      <c r="A522" s="22">
        <v>517</v>
      </c>
      <c r="B522" s="23" t="s">
        <v>112</v>
      </c>
      <c r="C522" s="23" t="s">
        <v>400</v>
      </c>
      <c r="D522" s="24">
        <v>8013418.4205</v>
      </c>
      <c r="E522" s="24">
        <v>2287327.5002</v>
      </c>
      <c r="F522" s="25">
        <f t="shared" si="8"/>
        <v>10300745.9207</v>
      </c>
      <c r="G522" s="26"/>
      <c r="H522" s="26"/>
      <c r="I522" s="28"/>
      <c r="J522" s="28"/>
      <c r="K522" s="28"/>
      <c r="L522" s="28"/>
      <c r="M522" s="26"/>
      <c r="N522" s="26"/>
      <c r="O522" s="28"/>
      <c r="P522" s="28"/>
      <c r="Q522" s="28"/>
    </row>
    <row r="523" ht="18.75" spans="1:17">
      <c r="A523" s="22">
        <v>518</v>
      </c>
      <c r="B523" s="23" t="s">
        <v>112</v>
      </c>
      <c r="C523" s="23" t="s">
        <v>402</v>
      </c>
      <c r="D523" s="24">
        <v>6197629.8564</v>
      </c>
      <c r="E523" s="24">
        <v>1769033.9457</v>
      </c>
      <c r="F523" s="25">
        <f t="shared" si="8"/>
        <v>7966663.8021</v>
      </c>
      <c r="G523" s="26"/>
      <c r="H523" s="26"/>
      <c r="I523" s="28"/>
      <c r="J523" s="28"/>
      <c r="K523" s="28"/>
      <c r="L523" s="28"/>
      <c r="M523" s="26"/>
      <c r="N523" s="26"/>
      <c r="O523" s="28"/>
      <c r="P523" s="28"/>
      <c r="Q523" s="28"/>
    </row>
    <row r="524" ht="18.75" spans="1:17">
      <c r="A524" s="22">
        <v>519</v>
      </c>
      <c r="B524" s="23" t="s">
        <v>112</v>
      </c>
      <c r="C524" s="23" t="s">
        <v>404</v>
      </c>
      <c r="D524" s="24">
        <v>7089299.9501</v>
      </c>
      <c r="E524" s="24">
        <v>2023549.7365</v>
      </c>
      <c r="F524" s="25">
        <f t="shared" si="8"/>
        <v>9112849.6866</v>
      </c>
      <c r="G524" s="26"/>
      <c r="H524" s="26"/>
      <c r="I524" s="28"/>
      <c r="J524" s="28"/>
      <c r="K524" s="28"/>
      <c r="L524" s="28"/>
      <c r="M524" s="26"/>
      <c r="N524" s="26"/>
      <c r="O524" s="28"/>
      <c r="P524" s="28"/>
      <c r="Q524" s="28"/>
    </row>
    <row r="525" ht="37.5" spans="1:17">
      <c r="A525" s="22">
        <v>520</v>
      </c>
      <c r="B525" s="23" t="s">
        <v>113</v>
      </c>
      <c r="C525" s="23" t="s">
        <v>408</v>
      </c>
      <c r="D525" s="24">
        <v>4638538.1116</v>
      </c>
      <c r="E525" s="24">
        <v>1324011.2055</v>
      </c>
      <c r="F525" s="25">
        <f t="shared" si="8"/>
        <v>5962549.3171</v>
      </c>
      <c r="G525" s="26"/>
      <c r="H525" s="26"/>
      <c r="I525" s="28"/>
      <c r="J525" s="28"/>
      <c r="K525" s="28"/>
      <c r="L525" s="28"/>
      <c r="M525" s="26"/>
      <c r="N525" s="26"/>
      <c r="O525" s="28"/>
      <c r="P525" s="28"/>
      <c r="Q525" s="28"/>
    </row>
    <row r="526" ht="37.5" spans="1:17">
      <c r="A526" s="22">
        <v>521</v>
      </c>
      <c r="B526" s="23" t="s">
        <v>113</v>
      </c>
      <c r="C526" s="23" t="s">
        <v>410</v>
      </c>
      <c r="D526" s="24">
        <v>5228469.9871</v>
      </c>
      <c r="E526" s="24">
        <v>1492399.6924</v>
      </c>
      <c r="F526" s="25">
        <f t="shared" si="8"/>
        <v>6720869.6795</v>
      </c>
      <c r="G526" s="26"/>
      <c r="H526" s="26"/>
      <c r="I526" s="28"/>
      <c r="J526" s="28"/>
      <c r="K526" s="28"/>
      <c r="L526" s="28"/>
      <c r="M526" s="26"/>
      <c r="N526" s="26"/>
      <c r="O526" s="28"/>
      <c r="P526" s="28"/>
      <c r="Q526" s="28"/>
    </row>
    <row r="527" ht="37.5" spans="1:17">
      <c r="A527" s="22">
        <v>522</v>
      </c>
      <c r="B527" s="23" t="s">
        <v>113</v>
      </c>
      <c r="C527" s="23" t="s">
        <v>412</v>
      </c>
      <c r="D527" s="24">
        <v>5353489.1371</v>
      </c>
      <c r="E527" s="24">
        <v>1528084.8051</v>
      </c>
      <c r="F527" s="25">
        <f t="shared" si="8"/>
        <v>6881573.9422</v>
      </c>
      <c r="G527" s="26"/>
      <c r="H527" s="26"/>
      <c r="I527" s="28"/>
      <c r="J527" s="28"/>
      <c r="K527" s="28"/>
      <c r="L527" s="28"/>
      <c r="M527" s="26"/>
      <c r="N527" s="26"/>
      <c r="O527" s="28"/>
      <c r="P527" s="28"/>
      <c r="Q527" s="28"/>
    </row>
    <row r="528" ht="37.5" spans="1:17">
      <c r="A528" s="22">
        <v>523</v>
      </c>
      <c r="B528" s="23" t="s">
        <v>113</v>
      </c>
      <c r="C528" s="23" t="s">
        <v>414</v>
      </c>
      <c r="D528" s="24">
        <v>6316387.6361</v>
      </c>
      <c r="E528" s="24">
        <v>1802931.8306</v>
      </c>
      <c r="F528" s="25">
        <f t="shared" si="8"/>
        <v>8119319.4667</v>
      </c>
      <c r="G528" s="26"/>
      <c r="H528" s="26"/>
      <c r="I528" s="28"/>
      <c r="J528" s="28"/>
      <c r="K528" s="28"/>
      <c r="L528" s="28"/>
      <c r="M528" s="26"/>
      <c r="N528" s="26"/>
      <c r="O528" s="28"/>
      <c r="P528" s="28"/>
      <c r="Q528" s="28"/>
    </row>
    <row r="529" ht="37.5" spans="1:17">
      <c r="A529" s="22">
        <v>524</v>
      </c>
      <c r="B529" s="23" t="s">
        <v>113</v>
      </c>
      <c r="C529" s="23" t="s">
        <v>416</v>
      </c>
      <c r="D529" s="24">
        <v>4510172.5936</v>
      </c>
      <c r="E529" s="24">
        <v>1287370.915</v>
      </c>
      <c r="F529" s="25">
        <f t="shared" si="8"/>
        <v>5797543.5086</v>
      </c>
      <c r="G529" s="26"/>
      <c r="H529" s="26"/>
      <c r="I529" s="28"/>
      <c r="J529" s="28"/>
      <c r="K529" s="28"/>
      <c r="L529" s="28"/>
      <c r="M529" s="26"/>
      <c r="N529" s="26"/>
      <c r="O529" s="28"/>
      <c r="P529" s="28"/>
      <c r="Q529" s="28"/>
    </row>
    <row r="530" ht="37.5" spans="1:17">
      <c r="A530" s="22">
        <v>525</v>
      </c>
      <c r="B530" s="23" t="s">
        <v>113</v>
      </c>
      <c r="C530" s="23" t="s">
        <v>418</v>
      </c>
      <c r="D530" s="24">
        <v>4241070.0365</v>
      </c>
      <c r="E530" s="24">
        <v>1210559.0418</v>
      </c>
      <c r="F530" s="25">
        <f t="shared" si="8"/>
        <v>5451629.0783</v>
      </c>
      <c r="G530" s="26"/>
      <c r="H530" s="26"/>
      <c r="I530" s="28"/>
      <c r="J530" s="28"/>
      <c r="K530" s="28"/>
      <c r="L530" s="28"/>
      <c r="M530" s="26"/>
      <c r="N530" s="26"/>
      <c r="O530" s="28"/>
      <c r="P530" s="28"/>
      <c r="Q530" s="28"/>
    </row>
    <row r="531" ht="37.5" spans="1:17">
      <c r="A531" s="22">
        <v>526</v>
      </c>
      <c r="B531" s="23" t="s">
        <v>113</v>
      </c>
      <c r="C531" s="23" t="s">
        <v>420</v>
      </c>
      <c r="D531" s="24">
        <v>4845803.4384</v>
      </c>
      <c r="E531" s="24">
        <v>1383172.4345</v>
      </c>
      <c r="F531" s="25">
        <f t="shared" si="8"/>
        <v>6228975.8729</v>
      </c>
      <c r="G531" s="26"/>
      <c r="H531" s="26"/>
      <c r="I531" s="28"/>
      <c r="J531" s="28"/>
      <c r="K531" s="28"/>
      <c r="L531" s="28"/>
      <c r="M531" s="26"/>
      <c r="N531" s="26"/>
      <c r="O531" s="28"/>
      <c r="P531" s="28"/>
      <c r="Q531" s="28"/>
    </row>
    <row r="532" ht="37.5" spans="1:17">
      <c r="A532" s="22">
        <v>527</v>
      </c>
      <c r="B532" s="23" t="s">
        <v>113</v>
      </c>
      <c r="C532" s="23" t="s">
        <v>422</v>
      </c>
      <c r="D532" s="24">
        <v>7582513.8483</v>
      </c>
      <c r="E532" s="24">
        <v>2164331.3173</v>
      </c>
      <c r="F532" s="25">
        <f t="shared" si="8"/>
        <v>9746845.1656</v>
      </c>
      <c r="G532" s="26"/>
      <c r="H532" s="26"/>
      <c r="I532" s="28"/>
      <c r="J532" s="28"/>
      <c r="K532" s="28"/>
      <c r="L532" s="28"/>
      <c r="M532" s="26"/>
      <c r="N532" s="26"/>
      <c r="O532" s="28"/>
      <c r="P532" s="28"/>
      <c r="Q532" s="28"/>
    </row>
    <row r="533" ht="37.5" spans="1:17">
      <c r="A533" s="22">
        <v>528</v>
      </c>
      <c r="B533" s="23" t="s">
        <v>113</v>
      </c>
      <c r="C533" s="23" t="s">
        <v>424</v>
      </c>
      <c r="D533" s="24">
        <v>7027053.3745</v>
      </c>
      <c r="E533" s="24">
        <v>2005782.2499</v>
      </c>
      <c r="F533" s="25">
        <f t="shared" si="8"/>
        <v>9032835.6244</v>
      </c>
      <c r="G533" s="26"/>
      <c r="H533" s="26"/>
      <c r="I533" s="28"/>
      <c r="J533" s="28"/>
      <c r="K533" s="28"/>
      <c r="L533" s="28"/>
      <c r="M533" s="26"/>
      <c r="N533" s="26"/>
      <c r="O533" s="28"/>
      <c r="P533" s="28"/>
      <c r="Q533" s="28"/>
    </row>
    <row r="534" ht="37.5" spans="1:17">
      <c r="A534" s="22">
        <v>529</v>
      </c>
      <c r="B534" s="23" t="s">
        <v>113</v>
      </c>
      <c r="C534" s="23" t="s">
        <v>426</v>
      </c>
      <c r="D534" s="24">
        <v>5375588.8442</v>
      </c>
      <c r="E534" s="24">
        <v>1534392.883</v>
      </c>
      <c r="F534" s="25">
        <f t="shared" si="8"/>
        <v>6909981.7272</v>
      </c>
      <c r="G534" s="26"/>
      <c r="H534" s="26"/>
      <c r="I534" s="28"/>
      <c r="J534" s="28"/>
      <c r="K534" s="28"/>
      <c r="L534" s="28"/>
      <c r="M534" s="26"/>
      <c r="N534" s="26"/>
      <c r="O534" s="28"/>
      <c r="P534" s="28"/>
      <c r="Q534" s="28"/>
    </row>
    <row r="535" ht="37.5" spans="1:17">
      <c r="A535" s="22">
        <v>530</v>
      </c>
      <c r="B535" s="23" t="s">
        <v>113</v>
      </c>
      <c r="C535" s="23" t="s">
        <v>407</v>
      </c>
      <c r="D535" s="24">
        <v>5145477.3387</v>
      </c>
      <c r="E535" s="24">
        <v>1468710.5054</v>
      </c>
      <c r="F535" s="25">
        <f t="shared" si="8"/>
        <v>6614187.8441</v>
      </c>
      <c r="G535" s="26"/>
      <c r="H535" s="26"/>
      <c r="I535" s="28"/>
      <c r="J535" s="28"/>
      <c r="K535" s="28"/>
      <c r="L535" s="28"/>
      <c r="M535" s="26"/>
      <c r="N535" s="26"/>
      <c r="O535" s="28"/>
      <c r="P535" s="28"/>
      <c r="Q535" s="28"/>
    </row>
    <row r="536" ht="37.5" spans="1:17">
      <c r="A536" s="22">
        <v>531</v>
      </c>
      <c r="B536" s="23" t="s">
        <v>113</v>
      </c>
      <c r="C536" s="23" t="s">
        <v>430</v>
      </c>
      <c r="D536" s="24">
        <v>5466700.3512</v>
      </c>
      <c r="E536" s="24">
        <v>1560399.494</v>
      </c>
      <c r="F536" s="25">
        <f t="shared" si="8"/>
        <v>7027099.8452</v>
      </c>
      <c r="G536" s="26"/>
      <c r="H536" s="26"/>
      <c r="I536" s="28"/>
      <c r="J536" s="28"/>
      <c r="K536" s="28"/>
      <c r="L536" s="28"/>
      <c r="M536" s="26"/>
      <c r="N536" s="26"/>
      <c r="O536" s="28"/>
      <c r="P536" s="28"/>
      <c r="Q536" s="28"/>
    </row>
    <row r="537" ht="37.5" spans="1:17">
      <c r="A537" s="22">
        <v>532</v>
      </c>
      <c r="B537" s="23" t="s">
        <v>113</v>
      </c>
      <c r="C537" s="23" t="s">
        <v>432</v>
      </c>
      <c r="D537" s="24">
        <v>4388476.895</v>
      </c>
      <c r="E537" s="24">
        <v>1252634.4388</v>
      </c>
      <c r="F537" s="25">
        <f t="shared" si="8"/>
        <v>5641111.3338</v>
      </c>
      <c r="G537" s="26"/>
      <c r="H537" s="26"/>
      <c r="I537" s="28"/>
      <c r="J537" s="28"/>
      <c r="K537" s="28"/>
      <c r="L537" s="28"/>
      <c r="M537" s="26"/>
      <c r="N537" s="26"/>
      <c r="O537" s="28"/>
      <c r="P537" s="28"/>
      <c r="Q537" s="28"/>
    </row>
    <row r="538" ht="18.75" spans="1:17">
      <c r="A538" s="22">
        <v>533</v>
      </c>
      <c r="B538" s="23" t="s">
        <v>114</v>
      </c>
      <c r="C538" s="23" t="s">
        <v>436</v>
      </c>
      <c r="D538" s="24">
        <v>4825456.4874</v>
      </c>
      <c r="E538" s="24">
        <v>1377364.6583</v>
      </c>
      <c r="F538" s="25">
        <f t="shared" si="8"/>
        <v>6202821.1457</v>
      </c>
      <c r="G538" s="26"/>
      <c r="H538" s="26"/>
      <c r="I538" s="28"/>
      <c r="J538" s="28"/>
      <c r="K538" s="28"/>
      <c r="L538" s="28"/>
      <c r="M538" s="26"/>
      <c r="N538" s="26"/>
      <c r="O538" s="28"/>
      <c r="P538" s="28"/>
      <c r="Q538" s="28"/>
    </row>
    <row r="539" ht="18.75" spans="1:17">
      <c r="A539" s="22">
        <v>534</v>
      </c>
      <c r="B539" s="23" t="s">
        <v>114</v>
      </c>
      <c r="C539" s="23" t="s">
        <v>438</v>
      </c>
      <c r="D539" s="24">
        <v>4142983.4107</v>
      </c>
      <c r="E539" s="24">
        <v>1182561.4727</v>
      </c>
      <c r="F539" s="25">
        <f t="shared" si="8"/>
        <v>5325544.8834</v>
      </c>
      <c r="G539" s="26"/>
      <c r="H539" s="26"/>
      <c r="I539" s="28"/>
      <c r="J539" s="28"/>
      <c r="K539" s="28"/>
      <c r="L539" s="28"/>
      <c r="M539" s="26"/>
      <c r="N539" s="26"/>
      <c r="O539" s="28"/>
      <c r="P539" s="28"/>
      <c r="Q539" s="28"/>
    </row>
    <row r="540" ht="18.75" spans="1:17">
      <c r="A540" s="22">
        <v>535</v>
      </c>
      <c r="B540" s="23" t="s">
        <v>114</v>
      </c>
      <c r="C540" s="23" t="s">
        <v>440</v>
      </c>
      <c r="D540" s="24">
        <v>4744576.1074</v>
      </c>
      <c r="E540" s="24">
        <v>1354278.3913</v>
      </c>
      <c r="F540" s="25">
        <f t="shared" si="8"/>
        <v>6098854.4987</v>
      </c>
      <c r="G540" s="26"/>
      <c r="H540" s="26"/>
      <c r="I540" s="28"/>
      <c r="J540" s="28"/>
      <c r="K540" s="28"/>
      <c r="L540" s="28"/>
      <c r="M540" s="26"/>
      <c r="N540" s="26"/>
      <c r="O540" s="28"/>
      <c r="P540" s="28"/>
      <c r="Q540" s="28"/>
    </row>
    <row r="541" ht="18.75" spans="1:17">
      <c r="A541" s="22">
        <v>536</v>
      </c>
      <c r="B541" s="23" t="s">
        <v>114</v>
      </c>
      <c r="C541" s="23" t="s">
        <v>442</v>
      </c>
      <c r="D541" s="24">
        <v>7723472.939</v>
      </c>
      <c r="E541" s="24">
        <v>2204566.2817</v>
      </c>
      <c r="F541" s="25">
        <f t="shared" si="8"/>
        <v>9928039.2207</v>
      </c>
      <c r="G541" s="26"/>
      <c r="H541" s="26"/>
      <c r="I541" s="28"/>
      <c r="J541" s="28"/>
      <c r="K541" s="28"/>
      <c r="L541" s="28"/>
      <c r="M541" s="26"/>
      <c r="N541" s="26"/>
      <c r="O541" s="28"/>
      <c r="P541" s="28"/>
      <c r="Q541" s="28"/>
    </row>
    <row r="542" ht="18.75" spans="1:17">
      <c r="A542" s="22">
        <v>537</v>
      </c>
      <c r="B542" s="23" t="s">
        <v>114</v>
      </c>
      <c r="C542" s="23" t="s">
        <v>444</v>
      </c>
      <c r="D542" s="24">
        <v>4636058.6733</v>
      </c>
      <c r="E542" s="24">
        <v>1323303.4817</v>
      </c>
      <c r="F542" s="25">
        <f t="shared" si="8"/>
        <v>5959362.155</v>
      </c>
      <c r="G542" s="26"/>
      <c r="H542" s="26"/>
      <c r="I542" s="28"/>
      <c r="J542" s="28"/>
      <c r="K542" s="28"/>
      <c r="L542" s="28"/>
      <c r="M542" s="26"/>
      <c r="N542" s="26"/>
      <c r="O542" s="28"/>
      <c r="P542" s="28"/>
      <c r="Q542" s="28"/>
    </row>
    <row r="543" ht="18.75" spans="1:17">
      <c r="A543" s="22">
        <v>538</v>
      </c>
      <c r="B543" s="23" t="s">
        <v>114</v>
      </c>
      <c r="C543" s="23" t="s">
        <v>446</v>
      </c>
      <c r="D543" s="24">
        <v>4882752.3565</v>
      </c>
      <c r="E543" s="24">
        <v>1393719.0292</v>
      </c>
      <c r="F543" s="25">
        <f t="shared" si="8"/>
        <v>6276471.3857</v>
      </c>
      <c r="G543" s="26"/>
      <c r="H543" s="26"/>
      <c r="I543" s="28"/>
      <c r="J543" s="28"/>
      <c r="K543" s="28"/>
      <c r="L543" s="28"/>
      <c r="M543" s="26"/>
      <c r="N543" s="26"/>
      <c r="O543" s="28"/>
      <c r="P543" s="28"/>
      <c r="Q543" s="28"/>
    </row>
    <row r="544" ht="18.75" spans="1:17">
      <c r="A544" s="22">
        <v>539</v>
      </c>
      <c r="B544" s="23" t="s">
        <v>114</v>
      </c>
      <c r="C544" s="23" t="s">
        <v>448</v>
      </c>
      <c r="D544" s="24">
        <v>4624882.8763</v>
      </c>
      <c r="E544" s="24">
        <v>1320113.4938</v>
      </c>
      <c r="F544" s="25">
        <f t="shared" si="8"/>
        <v>5944996.3701</v>
      </c>
      <c r="G544" s="26"/>
      <c r="H544" s="26"/>
      <c r="I544" s="28"/>
      <c r="J544" s="28"/>
      <c r="K544" s="28"/>
      <c r="L544" s="28"/>
      <c r="M544" s="26"/>
      <c r="N544" s="26"/>
      <c r="O544" s="28"/>
      <c r="P544" s="28"/>
      <c r="Q544" s="28"/>
    </row>
    <row r="545" ht="18.75" spans="1:17">
      <c r="A545" s="22">
        <v>540</v>
      </c>
      <c r="B545" s="23" t="s">
        <v>114</v>
      </c>
      <c r="C545" s="23" t="s">
        <v>450</v>
      </c>
      <c r="D545" s="24">
        <v>4132625.8714</v>
      </c>
      <c r="E545" s="24">
        <v>1179605.0459</v>
      </c>
      <c r="F545" s="25">
        <f t="shared" si="8"/>
        <v>5312230.9173</v>
      </c>
      <c r="G545" s="26"/>
      <c r="H545" s="26"/>
      <c r="I545" s="28"/>
      <c r="J545" s="28"/>
      <c r="K545" s="28"/>
      <c r="L545" s="28"/>
      <c r="M545" s="26"/>
      <c r="N545" s="26"/>
      <c r="O545" s="28"/>
      <c r="P545" s="28"/>
      <c r="Q545" s="28"/>
    </row>
    <row r="546" ht="18.75" spans="1:17">
      <c r="A546" s="22">
        <v>541</v>
      </c>
      <c r="B546" s="23" t="s">
        <v>114</v>
      </c>
      <c r="C546" s="23" t="s">
        <v>452</v>
      </c>
      <c r="D546" s="24">
        <v>4459341.2174</v>
      </c>
      <c r="E546" s="24">
        <v>1272861.7507</v>
      </c>
      <c r="F546" s="25">
        <f t="shared" si="8"/>
        <v>5732202.9681</v>
      </c>
      <c r="G546" s="26"/>
      <c r="H546" s="26"/>
      <c r="I546" s="28"/>
      <c r="J546" s="28"/>
      <c r="K546" s="28"/>
      <c r="L546" s="28"/>
      <c r="M546" s="26"/>
      <c r="N546" s="26"/>
      <c r="O546" s="28"/>
      <c r="P546" s="28"/>
      <c r="Q546" s="28"/>
    </row>
    <row r="547" ht="18.75" spans="1:17">
      <c r="A547" s="22">
        <v>542</v>
      </c>
      <c r="B547" s="23" t="s">
        <v>114</v>
      </c>
      <c r="C547" s="23" t="s">
        <v>454</v>
      </c>
      <c r="D547" s="24">
        <v>4910987.3416</v>
      </c>
      <c r="E547" s="24">
        <v>1401778.3436</v>
      </c>
      <c r="F547" s="25">
        <f t="shared" si="8"/>
        <v>6312765.6852</v>
      </c>
      <c r="G547" s="26"/>
      <c r="H547" s="26"/>
      <c r="I547" s="28"/>
      <c r="J547" s="28"/>
      <c r="K547" s="28"/>
      <c r="L547" s="28"/>
      <c r="M547" s="26"/>
      <c r="N547" s="26"/>
      <c r="O547" s="28"/>
      <c r="P547" s="28"/>
      <c r="Q547" s="28"/>
    </row>
    <row r="548" ht="18.75" spans="1:17">
      <c r="A548" s="22">
        <v>543</v>
      </c>
      <c r="B548" s="23" t="s">
        <v>114</v>
      </c>
      <c r="C548" s="23" t="s">
        <v>456</v>
      </c>
      <c r="D548" s="24">
        <v>4797026.4369</v>
      </c>
      <c r="E548" s="24">
        <v>1369249.6651</v>
      </c>
      <c r="F548" s="25">
        <f t="shared" si="8"/>
        <v>6166276.102</v>
      </c>
      <c r="G548" s="26"/>
      <c r="H548" s="26"/>
      <c r="I548" s="28"/>
      <c r="J548" s="28"/>
      <c r="K548" s="28"/>
      <c r="L548" s="28"/>
      <c r="M548" s="26"/>
      <c r="N548" s="26"/>
      <c r="O548" s="28"/>
      <c r="P548" s="28"/>
      <c r="Q548" s="28"/>
    </row>
    <row r="549" ht="18.75" spans="1:17">
      <c r="A549" s="22">
        <v>544</v>
      </c>
      <c r="B549" s="23" t="s">
        <v>114</v>
      </c>
      <c r="C549" s="23" t="s">
        <v>458</v>
      </c>
      <c r="D549" s="24">
        <v>5581919.8687</v>
      </c>
      <c r="E549" s="24">
        <v>1593287.4274</v>
      </c>
      <c r="F549" s="25">
        <f t="shared" si="8"/>
        <v>7175207.2961</v>
      </c>
      <c r="G549" s="26"/>
      <c r="H549" s="26"/>
      <c r="I549" s="28"/>
      <c r="J549" s="28"/>
      <c r="K549" s="28"/>
      <c r="L549" s="28"/>
      <c r="M549" s="26"/>
      <c r="N549" s="26"/>
      <c r="O549" s="28"/>
      <c r="P549" s="28"/>
      <c r="Q549" s="28"/>
    </row>
    <row r="550" ht="18.75" spans="1:17">
      <c r="A550" s="22">
        <v>545</v>
      </c>
      <c r="B550" s="23" t="s">
        <v>114</v>
      </c>
      <c r="C550" s="23" t="s">
        <v>460</v>
      </c>
      <c r="D550" s="24">
        <v>5717957.1929</v>
      </c>
      <c r="E550" s="24">
        <v>1632117.5366</v>
      </c>
      <c r="F550" s="25">
        <f t="shared" si="8"/>
        <v>7350074.7295</v>
      </c>
      <c r="G550" s="26"/>
      <c r="H550" s="26"/>
      <c r="I550" s="28"/>
      <c r="J550" s="28"/>
      <c r="K550" s="28"/>
      <c r="L550" s="28"/>
      <c r="M550" s="26"/>
      <c r="N550" s="26"/>
      <c r="O550" s="28"/>
      <c r="P550" s="28"/>
      <c r="Q550" s="28"/>
    </row>
    <row r="551" ht="18.75" spans="1:17">
      <c r="A551" s="22">
        <v>546</v>
      </c>
      <c r="B551" s="23" t="s">
        <v>114</v>
      </c>
      <c r="C551" s="23" t="s">
        <v>462</v>
      </c>
      <c r="D551" s="24">
        <v>6331296.1532</v>
      </c>
      <c r="E551" s="24">
        <v>1807187.2755</v>
      </c>
      <c r="F551" s="25">
        <f t="shared" si="8"/>
        <v>8138483.4287</v>
      </c>
      <c r="G551" s="26"/>
      <c r="H551" s="26"/>
      <c r="I551" s="28"/>
      <c r="J551" s="28"/>
      <c r="K551" s="28"/>
      <c r="L551" s="28"/>
      <c r="M551" s="26"/>
      <c r="N551" s="26"/>
      <c r="O551" s="28"/>
      <c r="P551" s="28"/>
      <c r="Q551" s="28"/>
    </row>
    <row r="552" ht="18.75" spans="1:17">
      <c r="A552" s="22">
        <v>547</v>
      </c>
      <c r="B552" s="23" t="s">
        <v>114</v>
      </c>
      <c r="C552" s="23" t="s">
        <v>464</v>
      </c>
      <c r="D552" s="24">
        <v>7470535.811</v>
      </c>
      <c r="E552" s="24">
        <v>2132368.6229</v>
      </c>
      <c r="F552" s="25">
        <f t="shared" si="8"/>
        <v>9602904.4339</v>
      </c>
      <c r="G552" s="26"/>
      <c r="H552" s="26"/>
      <c r="I552" s="28"/>
      <c r="J552" s="28"/>
      <c r="K552" s="28"/>
      <c r="L552" s="28"/>
      <c r="M552" s="26"/>
      <c r="N552" s="26"/>
      <c r="O552" s="28"/>
      <c r="P552" s="28"/>
      <c r="Q552" s="28"/>
    </row>
    <row r="553" ht="18.75" spans="1:17">
      <c r="A553" s="22">
        <v>548</v>
      </c>
      <c r="B553" s="23" t="s">
        <v>114</v>
      </c>
      <c r="C553" s="23" t="s">
        <v>466</v>
      </c>
      <c r="D553" s="24">
        <v>4731330.9225</v>
      </c>
      <c r="E553" s="24">
        <v>1350497.7232</v>
      </c>
      <c r="F553" s="25">
        <f t="shared" si="8"/>
        <v>6081828.6457</v>
      </c>
      <c r="G553" s="26"/>
      <c r="H553" s="26"/>
      <c r="I553" s="28"/>
      <c r="J553" s="28"/>
      <c r="K553" s="28"/>
      <c r="L553" s="28"/>
      <c r="M553" s="26"/>
      <c r="N553" s="26"/>
      <c r="O553" s="28"/>
      <c r="P553" s="28"/>
      <c r="Q553" s="28"/>
    </row>
    <row r="554" ht="18.75" spans="1:17">
      <c r="A554" s="22">
        <v>549</v>
      </c>
      <c r="B554" s="23" t="s">
        <v>114</v>
      </c>
      <c r="C554" s="23" t="s">
        <v>468</v>
      </c>
      <c r="D554" s="24">
        <v>6421839.6576</v>
      </c>
      <c r="E554" s="24">
        <v>1833031.7575</v>
      </c>
      <c r="F554" s="25">
        <f t="shared" si="8"/>
        <v>8254871.4151</v>
      </c>
      <c r="G554" s="26"/>
      <c r="H554" s="26"/>
      <c r="I554" s="28"/>
      <c r="J554" s="28"/>
      <c r="K554" s="28"/>
      <c r="L554" s="28"/>
      <c r="M554" s="26"/>
      <c r="N554" s="26"/>
      <c r="O554" s="28"/>
      <c r="P554" s="28"/>
      <c r="Q554" s="28"/>
    </row>
    <row r="555" ht="18.75" spans="1:17">
      <c r="A555" s="22">
        <v>550</v>
      </c>
      <c r="B555" s="23" t="s">
        <v>114</v>
      </c>
      <c r="C555" s="23" t="s">
        <v>470</v>
      </c>
      <c r="D555" s="24">
        <v>4337814.7106</v>
      </c>
      <c r="E555" s="24">
        <v>1238173.5681</v>
      </c>
      <c r="F555" s="25">
        <f t="shared" si="8"/>
        <v>5575988.2787</v>
      </c>
      <c r="G555" s="26"/>
      <c r="H555" s="26"/>
      <c r="I555" s="28"/>
      <c r="J555" s="28"/>
      <c r="K555" s="28"/>
      <c r="L555" s="28"/>
      <c r="M555" s="26"/>
      <c r="N555" s="26"/>
      <c r="O555" s="28"/>
      <c r="P555" s="28"/>
      <c r="Q555" s="28"/>
    </row>
    <row r="556" ht="18.75" spans="1:17">
      <c r="A556" s="22">
        <v>551</v>
      </c>
      <c r="B556" s="23" t="s">
        <v>114</v>
      </c>
      <c r="C556" s="23" t="s">
        <v>472</v>
      </c>
      <c r="D556" s="24">
        <v>4992325.1194</v>
      </c>
      <c r="E556" s="24">
        <v>1424995.1689</v>
      </c>
      <c r="F556" s="25">
        <f t="shared" si="8"/>
        <v>6417320.2883</v>
      </c>
      <c r="G556" s="26"/>
      <c r="H556" s="26"/>
      <c r="I556" s="28"/>
      <c r="J556" s="28"/>
      <c r="K556" s="28"/>
      <c r="L556" s="28"/>
      <c r="M556" s="26"/>
      <c r="N556" s="26"/>
      <c r="O556" s="28"/>
      <c r="P556" s="28"/>
      <c r="Q556" s="28"/>
    </row>
    <row r="557" ht="18.75" spans="1:17">
      <c r="A557" s="22">
        <v>552</v>
      </c>
      <c r="B557" s="23" t="s">
        <v>114</v>
      </c>
      <c r="C557" s="23" t="s">
        <v>474</v>
      </c>
      <c r="D557" s="24">
        <v>5758087.9176</v>
      </c>
      <c r="E557" s="24">
        <v>1643572.3372</v>
      </c>
      <c r="F557" s="25">
        <f t="shared" si="8"/>
        <v>7401660.2548</v>
      </c>
      <c r="G557" s="26"/>
      <c r="H557" s="26"/>
      <c r="I557" s="28"/>
      <c r="J557" s="28"/>
      <c r="K557" s="28"/>
      <c r="L557" s="28"/>
      <c r="M557" s="26"/>
      <c r="N557" s="26"/>
      <c r="O557" s="28"/>
      <c r="P557" s="28"/>
      <c r="Q557" s="28"/>
    </row>
    <row r="558" ht="18.75" spans="1:17">
      <c r="A558" s="22">
        <v>553</v>
      </c>
      <c r="B558" s="23" t="s">
        <v>114</v>
      </c>
      <c r="C558" s="23" t="s">
        <v>476</v>
      </c>
      <c r="D558" s="24">
        <v>5416808.9385</v>
      </c>
      <c r="E558" s="24">
        <v>1546158.6302</v>
      </c>
      <c r="F558" s="25">
        <f t="shared" si="8"/>
        <v>6962967.5687</v>
      </c>
      <c r="G558" s="26"/>
      <c r="H558" s="26"/>
      <c r="I558" s="28"/>
      <c r="J558" s="28"/>
      <c r="K558" s="28"/>
      <c r="L558" s="28"/>
      <c r="M558" s="26"/>
      <c r="N558" s="26"/>
      <c r="O558" s="28"/>
      <c r="P558" s="28"/>
      <c r="Q558" s="28"/>
    </row>
    <row r="559" ht="18.75" spans="1:17">
      <c r="A559" s="22">
        <v>554</v>
      </c>
      <c r="B559" s="23" t="s">
        <v>114</v>
      </c>
      <c r="C559" s="23" t="s">
        <v>478</v>
      </c>
      <c r="D559" s="24">
        <v>6403498.1191</v>
      </c>
      <c r="E559" s="24">
        <v>1827796.4006</v>
      </c>
      <c r="F559" s="25">
        <f t="shared" si="8"/>
        <v>8231294.5197</v>
      </c>
      <c r="G559" s="26"/>
      <c r="H559" s="26"/>
      <c r="I559" s="28"/>
      <c r="J559" s="28"/>
      <c r="K559" s="28"/>
      <c r="L559" s="28"/>
      <c r="M559" s="26"/>
      <c r="N559" s="26"/>
      <c r="O559" s="28"/>
      <c r="P559" s="28"/>
      <c r="Q559" s="28"/>
    </row>
    <row r="560" ht="18.75" spans="1:17">
      <c r="A560" s="22">
        <v>555</v>
      </c>
      <c r="B560" s="23" t="s">
        <v>114</v>
      </c>
      <c r="C560" s="23" t="s">
        <v>480</v>
      </c>
      <c r="D560" s="24">
        <v>4683038.9705</v>
      </c>
      <c r="E560" s="24">
        <v>1336713.4049</v>
      </c>
      <c r="F560" s="25">
        <f t="shared" si="8"/>
        <v>6019752.3754</v>
      </c>
      <c r="G560" s="26"/>
      <c r="H560" s="26"/>
      <c r="I560" s="28"/>
      <c r="J560" s="28"/>
      <c r="K560" s="28"/>
      <c r="L560" s="28"/>
      <c r="M560" s="26"/>
      <c r="N560" s="26"/>
      <c r="O560" s="28"/>
      <c r="P560" s="28"/>
      <c r="Q560" s="28"/>
    </row>
    <row r="561" ht="18.75" spans="1:17">
      <c r="A561" s="22">
        <v>556</v>
      </c>
      <c r="B561" s="23" t="s">
        <v>114</v>
      </c>
      <c r="C561" s="23" t="s">
        <v>482</v>
      </c>
      <c r="D561" s="24">
        <v>3811250.3955</v>
      </c>
      <c r="E561" s="24">
        <v>1087872.5386</v>
      </c>
      <c r="F561" s="25">
        <f t="shared" si="8"/>
        <v>4899122.9341</v>
      </c>
      <c r="G561" s="26"/>
      <c r="H561" s="26"/>
      <c r="I561" s="28"/>
      <c r="J561" s="28"/>
      <c r="K561" s="28"/>
      <c r="L561" s="28"/>
      <c r="M561" s="26"/>
      <c r="N561" s="26"/>
      <c r="O561" s="28"/>
      <c r="P561" s="28"/>
      <c r="Q561" s="28"/>
    </row>
    <row r="562" ht="18.75" spans="1:17">
      <c r="A562" s="22">
        <v>557</v>
      </c>
      <c r="B562" s="23" t="s">
        <v>114</v>
      </c>
      <c r="C562" s="23" t="s">
        <v>484</v>
      </c>
      <c r="D562" s="24">
        <v>4248365.3566</v>
      </c>
      <c r="E562" s="24">
        <v>1212641.3974</v>
      </c>
      <c r="F562" s="25">
        <f t="shared" si="8"/>
        <v>5461006.754</v>
      </c>
      <c r="G562" s="26"/>
      <c r="H562" s="26"/>
      <c r="I562" s="28"/>
      <c r="J562" s="28"/>
      <c r="K562" s="28"/>
      <c r="L562" s="28"/>
      <c r="M562" s="26"/>
      <c r="N562" s="26"/>
      <c r="O562" s="28"/>
      <c r="P562" s="28"/>
      <c r="Q562" s="28"/>
    </row>
    <row r="563" ht="37.5" spans="1:17">
      <c r="A563" s="22">
        <v>558</v>
      </c>
      <c r="B563" s="23" t="s">
        <v>115</v>
      </c>
      <c r="C563" s="23" t="s">
        <v>489</v>
      </c>
      <c r="D563" s="24">
        <v>4769702.4479</v>
      </c>
      <c r="E563" s="24">
        <v>1361450.3829</v>
      </c>
      <c r="F563" s="25">
        <f t="shared" si="8"/>
        <v>6131152.8308</v>
      </c>
      <c r="G563" s="26"/>
      <c r="H563" s="26"/>
      <c r="I563" s="28"/>
      <c r="J563" s="28"/>
      <c r="K563" s="28"/>
      <c r="L563" s="28"/>
      <c r="M563" s="26"/>
      <c r="N563" s="26"/>
      <c r="O563" s="28"/>
      <c r="P563" s="28"/>
      <c r="Q563" s="28"/>
    </row>
    <row r="564" ht="37.5" spans="1:17">
      <c r="A564" s="22">
        <v>559</v>
      </c>
      <c r="B564" s="23" t="s">
        <v>115</v>
      </c>
      <c r="C564" s="23" t="s">
        <v>491</v>
      </c>
      <c r="D564" s="24">
        <v>4923987.9608</v>
      </c>
      <c r="E564" s="24">
        <v>1405489.2035</v>
      </c>
      <c r="F564" s="25">
        <f t="shared" si="8"/>
        <v>6329477.1643</v>
      </c>
      <c r="G564" s="26"/>
      <c r="H564" s="26"/>
      <c r="I564" s="28"/>
      <c r="J564" s="28"/>
      <c r="K564" s="28"/>
      <c r="L564" s="28"/>
      <c r="M564" s="26"/>
      <c r="N564" s="26"/>
      <c r="O564" s="28"/>
      <c r="P564" s="28"/>
      <c r="Q564" s="28"/>
    </row>
    <row r="565" ht="18.75" spans="1:17">
      <c r="A565" s="22">
        <v>560</v>
      </c>
      <c r="B565" s="23" t="s">
        <v>115</v>
      </c>
      <c r="C565" s="23" t="s">
        <v>493</v>
      </c>
      <c r="D565" s="24">
        <v>7568332.5019</v>
      </c>
      <c r="E565" s="24">
        <v>2160283.4339</v>
      </c>
      <c r="F565" s="25">
        <f t="shared" si="8"/>
        <v>9728615.9358</v>
      </c>
      <c r="G565" s="26"/>
      <c r="H565" s="26"/>
      <c r="I565" s="28"/>
      <c r="J565" s="28"/>
      <c r="K565" s="28"/>
      <c r="L565" s="28"/>
      <c r="M565" s="26"/>
      <c r="N565" s="26"/>
      <c r="O565" s="28"/>
      <c r="P565" s="28"/>
      <c r="Q565" s="28"/>
    </row>
    <row r="566" ht="18.75" spans="1:17">
      <c r="A566" s="22">
        <v>561</v>
      </c>
      <c r="B566" s="23" t="s">
        <v>115</v>
      </c>
      <c r="C566" s="23" t="s">
        <v>495</v>
      </c>
      <c r="D566" s="24">
        <v>4976242.1546</v>
      </c>
      <c r="E566" s="24">
        <v>1420404.4929</v>
      </c>
      <c r="F566" s="25">
        <f t="shared" si="8"/>
        <v>6396646.6475</v>
      </c>
      <c r="G566" s="26"/>
      <c r="H566" s="26"/>
      <c r="I566" s="28"/>
      <c r="J566" s="28"/>
      <c r="K566" s="28"/>
      <c r="L566" s="28"/>
      <c r="M566" s="26"/>
      <c r="N566" s="26"/>
      <c r="O566" s="28"/>
      <c r="P566" s="28"/>
      <c r="Q566" s="28"/>
    </row>
    <row r="567" ht="18.75" spans="1:17">
      <c r="A567" s="22">
        <v>562</v>
      </c>
      <c r="B567" s="23" t="s">
        <v>115</v>
      </c>
      <c r="C567" s="23" t="s">
        <v>497</v>
      </c>
      <c r="D567" s="24">
        <v>4459602.0467</v>
      </c>
      <c r="E567" s="24">
        <v>1272936.201</v>
      </c>
      <c r="F567" s="25">
        <f t="shared" si="8"/>
        <v>5732538.2477</v>
      </c>
      <c r="G567" s="26"/>
      <c r="H567" s="26"/>
      <c r="I567" s="28"/>
      <c r="J567" s="28"/>
      <c r="K567" s="28"/>
      <c r="L567" s="28"/>
      <c r="M567" s="26"/>
      <c r="N567" s="26"/>
      <c r="O567" s="28"/>
      <c r="P567" s="28"/>
      <c r="Q567" s="28"/>
    </row>
    <row r="568" ht="18.75" spans="1:17">
      <c r="A568" s="22">
        <v>563</v>
      </c>
      <c r="B568" s="23" t="s">
        <v>115</v>
      </c>
      <c r="C568" s="23" t="s">
        <v>499</v>
      </c>
      <c r="D568" s="24">
        <v>3392306.8543</v>
      </c>
      <c r="E568" s="24">
        <v>968290.4785</v>
      </c>
      <c r="F568" s="25">
        <f t="shared" si="8"/>
        <v>4360597.3328</v>
      </c>
      <c r="G568" s="26"/>
      <c r="H568" s="26"/>
      <c r="I568" s="28"/>
      <c r="J568" s="28"/>
      <c r="K568" s="28"/>
      <c r="L568" s="28"/>
      <c r="M568" s="26"/>
      <c r="N568" s="26"/>
      <c r="O568" s="28"/>
      <c r="P568" s="28"/>
      <c r="Q568" s="28"/>
    </row>
    <row r="569" ht="18.75" spans="1:17">
      <c r="A569" s="22">
        <v>564</v>
      </c>
      <c r="B569" s="23" t="s">
        <v>115</v>
      </c>
      <c r="C569" s="23" t="s">
        <v>501</v>
      </c>
      <c r="D569" s="24">
        <v>3304706.3385</v>
      </c>
      <c r="E569" s="24">
        <v>943286.0349</v>
      </c>
      <c r="F569" s="25">
        <f t="shared" si="8"/>
        <v>4247992.3734</v>
      </c>
      <c r="G569" s="26"/>
      <c r="H569" s="26"/>
      <c r="I569" s="28"/>
      <c r="J569" s="28"/>
      <c r="K569" s="28"/>
      <c r="L569" s="28"/>
      <c r="M569" s="26"/>
      <c r="N569" s="26"/>
      <c r="O569" s="28"/>
      <c r="P569" s="28"/>
      <c r="Q569" s="28"/>
    </row>
    <row r="570" ht="18.75" spans="1:17">
      <c r="A570" s="22">
        <v>565</v>
      </c>
      <c r="B570" s="23" t="s">
        <v>115</v>
      </c>
      <c r="C570" s="23" t="s">
        <v>503</v>
      </c>
      <c r="D570" s="24">
        <v>7420578.0336</v>
      </c>
      <c r="E570" s="24">
        <v>2118108.8161</v>
      </c>
      <c r="F570" s="25">
        <f t="shared" si="8"/>
        <v>9538686.8497</v>
      </c>
      <c r="G570" s="26"/>
      <c r="H570" s="26"/>
      <c r="I570" s="28"/>
      <c r="J570" s="28"/>
      <c r="K570" s="28"/>
      <c r="L570" s="28"/>
      <c r="M570" s="26"/>
      <c r="N570" s="26"/>
      <c r="O570" s="28"/>
      <c r="P570" s="28"/>
      <c r="Q570" s="28"/>
    </row>
    <row r="571" ht="18.75" spans="1:17">
      <c r="A571" s="22">
        <v>566</v>
      </c>
      <c r="B571" s="23" t="s">
        <v>115</v>
      </c>
      <c r="C571" s="23" t="s">
        <v>505</v>
      </c>
      <c r="D571" s="24">
        <v>4416166.6634</v>
      </c>
      <c r="E571" s="24">
        <v>1260538.128</v>
      </c>
      <c r="F571" s="25">
        <f t="shared" si="8"/>
        <v>5676704.7914</v>
      </c>
      <c r="G571" s="26"/>
      <c r="H571" s="26"/>
      <c r="I571" s="28"/>
      <c r="J571" s="28"/>
      <c r="K571" s="28"/>
      <c r="L571" s="28"/>
      <c r="M571" s="26"/>
      <c r="N571" s="26"/>
      <c r="O571" s="28"/>
      <c r="P571" s="28"/>
      <c r="Q571" s="28"/>
    </row>
    <row r="572" ht="18.75" spans="1:17">
      <c r="A572" s="22">
        <v>567</v>
      </c>
      <c r="B572" s="23" t="s">
        <v>115</v>
      </c>
      <c r="C572" s="23" t="s">
        <v>507</v>
      </c>
      <c r="D572" s="24">
        <v>5517568.4284</v>
      </c>
      <c r="E572" s="24">
        <v>1574919.1342</v>
      </c>
      <c r="F572" s="25">
        <f t="shared" si="8"/>
        <v>7092487.5626</v>
      </c>
      <c r="G572" s="26"/>
      <c r="H572" s="26"/>
      <c r="I572" s="28"/>
      <c r="J572" s="28"/>
      <c r="K572" s="28"/>
      <c r="L572" s="28"/>
      <c r="M572" s="26"/>
      <c r="N572" s="26"/>
      <c r="O572" s="28"/>
      <c r="P572" s="28"/>
      <c r="Q572" s="28"/>
    </row>
    <row r="573" ht="18.75" spans="1:17">
      <c r="A573" s="22">
        <v>568</v>
      </c>
      <c r="B573" s="23" t="s">
        <v>115</v>
      </c>
      <c r="C573" s="23" t="s">
        <v>509</v>
      </c>
      <c r="D573" s="24">
        <v>4256806.457</v>
      </c>
      <c r="E573" s="24">
        <v>1215050.8012</v>
      </c>
      <c r="F573" s="25">
        <f t="shared" si="8"/>
        <v>5471857.2582</v>
      </c>
      <c r="G573" s="26"/>
      <c r="H573" s="26"/>
      <c r="I573" s="28"/>
      <c r="J573" s="28"/>
      <c r="K573" s="28"/>
      <c r="L573" s="28"/>
      <c r="M573" s="26"/>
      <c r="N573" s="26"/>
      <c r="O573" s="28"/>
      <c r="P573" s="28"/>
      <c r="Q573" s="28"/>
    </row>
    <row r="574" ht="18.75" spans="1:17">
      <c r="A574" s="22">
        <v>569</v>
      </c>
      <c r="B574" s="23" t="s">
        <v>115</v>
      </c>
      <c r="C574" s="23" t="s">
        <v>511</v>
      </c>
      <c r="D574" s="24">
        <v>3845838.4283</v>
      </c>
      <c r="E574" s="24">
        <v>1097745.2489</v>
      </c>
      <c r="F574" s="25">
        <f t="shared" si="8"/>
        <v>4943583.6772</v>
      </c>
      <c r="G574" s="26"/>
      <c r="H574" s="26"/>
      <c r="I574" s="28"/>
      <c r="J574" s="28"/>
      <c r="K574" s="28"/>
      <c r="L574" s="28"/>
      <c r="M574" s="26"/>
      <c r="N574" s="26"/>
      <c r="O574" s="28"/>
      <c r="P574" s="28"/>
      <c r="Q574" s="28"/>
    </row>
    <row r="575" ht="37.5" spans="1:17">
      <c r="A575" s="22">
        <v>570</v>
      </c>
      <c r="B575" s="23" t="s">
        <v>115</v>
      </c>
      <c r="C575" s="23" t="s">
        <v>513</v>
      </c>
      <c r="D575" s="24">
        <v>3468015.4913</v>
      </c>
      <c r="E575" s="24">
        <v>989900.5379</v>
      </c>
      <c r="F575" s="25">
        <f t="shared" si="8"/>
        <v>4457916.0292</v>
      </c>
      <c r="G575" s="26"/>
      <c r="H575" s="26"/>
      <c r="I575" s="28"/>
      <c r="J575" s="28"/>
      <c r="K575" s="28"/>
      <c r="L575" s="28"/>
      <c r="M575" s="26"/>
      <c r="N575" s="26"/>
      <c r="O575" s="28"/>
      <c r="P575" s="28"/>
      <c r="Q575" s="28"/>
    </row>
    <row r="576" ht="18.75" spans="1:17">
      <c r="A576" s="22">
        <v>571</v>
      </c>
      <c r="B576" s="23" t="s">
        <v>115</v>
      </c>
      <c r="C576" s="23" t="s">
        <v>515</v>
      </c>
      <c r="D576" s="24">
        <v>3986924.2253</v>
      </c>
      <c r="E576" s="24">
        <v>1138016.3799</v>
      </c>
      <c r="F576" s="25">
        <f t="shared" si="8"/>
        <v>5124940.6052</v>
      </c>
      <c r="G576" s="26"/>
      <c r="H576" s="26"/>
      <c r="I576" s="28"/>
      <c r="J576" s="28"/>
      <c r="K576" s="28"/>
      <c r="L576" s="28"/>
      <c r="M576" s="26"/>
      <c r="N576" s="26"/>
      <c r="O576" s="28"/>
      <c r="P576" s="28"/>
      <c r="Q576" s="28"/>
    </row>
    <row r="577" ht="18.75" spans="1:17">
      <c r="A577" s="22">
        <v>572</v>
      </c>
      <c r="B577" s="23" t="s">
        <v>115</v>
      </c>
      <c r="C577" s="23" t="s">
        <v>517</v>
      </c>
      <c r="D577" s="24">
        <v>4175976.7499</v>
      </c>
      <c r="E577" s="24">
        <v>1191978.9981</v>
      </c>
      <c r="F577" s="25">
        <f t="shared" si="8"/>
        <v>5367955.748</v>
      </c>
      <c r="G577" s="26"/>
      <c r="H577" s="26"/>
      <c r="I577" s="28"/>
      <c r="J577" s="28"/>
      <c r="K577" s="28"/>
      <c r="L577" s="28"/>
      <c r="M577" s="26"/>
      <c r="N577" s="26"/>
      <c r="O577" s="28"/>
      <c r="P577" s="28"/>
      <c r="Q577" s="28"/>
    </row>
    <row r="578" ht="37.5" spans="1:17">
      <c r="A578" s="22">
        <v>573</v>
      </c>
      <c r="B578" s="23" t="s">
        <v>115</v>
      </c>
      <c r="C578" s="23" t="s">
        <v>519</v>
      </c>
      <c r="D578" s="24">
        <v>5063384.3703</v>
      </c>
      <c r="E578" s="24">
        <v>1445278.1206</v>
      </c>
      <c r="F578" s="25">
        <f t="shared" si="8"/>
        <v>6508662.4909</v>
      </c>
      <c r="G578" s="26"/>
      <c r="H578" s="26"/>
      <c r="I578" s="28"/>
      <c r="J578" s="28"/>
      <c r="K578" s="28"/>
      <c r="L578" s="28"/>
      <c r="M578" s="26"/>
      <c r="N578" s="26"/>
      <c r="O578" s="28"/>
      <c r="P578" s="28"/>
      <c r="Q578" s="28"/>
    </row>
    <row r="579" ht="18.75" spans="1:17">
      <c r="A579" s="22">
        <v>574</v>
      </c>
      <c r="B579" s="23" t="s">
        <v>115</v>
      </c>
      <c r="C579" s="23" t="s">
        <v>521</v>
      </c>
      <c r="D579" s="24">
        <v>4250610.0588</v>
      </c>
      <c r="E579" s="24">
        <v>1213282.1188</v>
      </c>
      <c r="F579" s="25">
        <f t="shared" si="8"/>
        <v>5463892.1776</v>
      </c>
      <c r="G579" s="26"/>
      <c r="H579" s="26"/>
      <c r="I579" s="28"/>
      <c r="J579" s="28"/>
      <c r="K579" s="28"/>
      <c r="L579" s="28"/>
      <c r="M579" s="26"/>
      <c r="N579" s="26"/>
      <c r="O579" s="28"/>
      <c r="P579" s="28"/>
      <c r="Q579" s="28"/>
    </row>
    <row r="580" ht="18.75" spans="1:17">
      <c r="A580" s="22">
        <v>575</v>
      </c>
      <c r="B580" s="23" t="s">
        <v>115</v>
      </c>
      <c r="C580" s="23" t="s">
        <v>523</v>
      </c>
      <c r="D580" s="24">
        <v>3950499.8704</v>
      </c>
      <c r="E580" s="24">
        <v>1127619.515</v>
      </c>
      <c r="F580" s="25">
        <f t="shared" si="8"/>
        <v>5078119.3854</v>
      </c>
      <c r="G580" s="26"/>
      <c r="H580" s="26"/>
      <c r="I580" s="28"/>
      <c r="J580" s="28"/>
      <c r="K580" s="28"/>
      <c r="L580" s="28"/>
      <c r="M580" s="26"/>
      <c r="N580" s="26"/>
      <c r="O580" s="28"/>
      <c r="P580" s="28"/>
      <c r="Q580" s="28"/>
    </row>
    <row r="581" ht="37.5" spans="1:17">
      <c r="A581" s="22">
        <v>576</v>
      </c>
      <c r="B581" s="23" t="s">
        <v>115</v>
      </c>
      <c r="C581" s="23" t="s">
        <v>526</v>
      </c>
      <c r="D581" s="24">
        <v>3752351.4831</v>
      </c>
      <c r="E581" s="24">
        <v>1071060.5995</v>
      </c>
      <c r="F581" s="25">
        <f t="shared" si="8"/>
        <v>4823412.0826</v>
      </c>
      <c r="G581" s="26"/>
      <c r="H581" s="26"/>
      <c r="I581" s="28"/>
      <c r="J581" s="28"/>
      <c r="K581" s="28"/>
      <c r="L581" s="28"/>
      <c r="M581" s="26"/>
      <c r="N581" s="26"/>
      <c r="O581" s="28"/>
      <c r="P581" s="28"/>
      <c r="Q581" s="28"/>
    </row>
    <row r="582" ht="18.75" spans="1:17">
      <c r="A582" s="22">
        <v>577</v>
      </c>
      <c r="B582" s="23" t="s">
        <v>115</v>
      </c>
      <c r="C582" s="23" t="s">
        <v>528</v>
      </c>
      <c r="D582" s="24">
        <v>5089428.6922</v>
      </c>
      <c r="E582" s="24">
        <v>1452712.1382</v>
      </c>
      <c r="F582" s="25">
        <f t="shared" si="8"/>
        <v>6542140.8304</v>
      </c>
      <c r="G582" s="26"/>
      <c r="H582" s="26"/>
      <c r="I582" s="28"/>
      <c r="J582" s="28"/>
      <c r="K582" s="28"/>
      <c r="L582" s="28"/>
      <c r="M582" s="26"/>
      <c r="N582" s="26"/>
      <c r="O582" s="28"/>
      <c r="P582" s="28"/>
      <c r="Q582" s="28"/>
    </row>
    <row r="583" ht="37.5" spans="1:17">
      <c r="A583" s="22">
        <v>578</v>
      </c>
      <c r="B583" s="23" t="s">
        <v>116</v>
      </c>
      <c r="C583" s="23" t="s">
        <v>532</v>
      </c>
      <c r="D583" s="24">
        <v>4905800.1022</v>
      </c>
      <c r="E583" s="24">
        <v>1400297.7126</v>
      </c>
      <c r="F583" s="25">
        <f t="shared" ref="F583:F646" si="9">D583+E583</f>
        <v>6306097.8148</v>
      </c>
      <c r="G583" s="26"/>
      <c r="H583" s="26"/>
      <c r="I583" s="28"/>
      <c r="J583" s="28"/>
      <c r="K583" s="28"/>
      <c r="L583" s="28"/>
      <c r="M583" s="26"/>
      <c r="N583" s="26"/>
      <c r="O583" s="28"/>
      <c r="P583" s="28"/>
      <c r="Q583" s="28"/>
    </row>
    <row r="584" ht="37.5" spans="1:17">
      <c r="A584" s="22">
        <v>579</v>
      </c>
      <c r="B584" s="23" t="s">
        <v>116</v>
      </c>
      <c r="C584" s="23" t="s">
        <v>534</v>
      </c>
      <c r="D584" s="24">
        <v>5189549.7325</v>
      </c>
      <c r="E584" s="24">
        <v>1481290.4049</v>
      </c>
      <c r="F584" s="25">
        <f t="shared" si="9"/>
        <v>6670840.1374</v>
      </c>
      <c r="G584" s="26"/>
      <c r="H584" s="26"/>
      <c r="I584" s="28"/>
      <c r="J584" s="28"/>
      <c r="K584" s="28"/>
      <c r="L584" s="28"/>
      <c r="M584" s="26"/>
      <c r="N584" s="26"/>
      <c r="O584" s="28"/>
      <c r="P584" s="28"/>
      <c r="Q584" s="28"/>
    </row>
    <row r="585" ht="37.5" spans="1:17">
      <c r="A585" s="22">
        <v>580</v>
      </c>
      <c r="B585" s="23" t="s">
        <v>116</v>
      </c>
      <c r="C585" s="23" t="s">
        <v>536</v>
      </c>
      <c r="D585" s="24">
        <v>5283388.7861</v>
      </c>
      <c r="E585" s="24">
        <v>1508075.5591</v>
      </c>
      <c r="F585" s="25">
        <f t="shared" si="9"/>
        <v>6791464.3452</v>
      </c>
      <c r="G585" s="26"/>
      <c r="H585" s="26"/>
      <c r="I585" s="28"/>
      <c r="J585" s="28"/>
      <c r="K585" s="28"/>
      <c r="L585" s="28"/>
      <c r="M585" s="26"/>
      <c r="N585" s="26"/>
      <c r="O585" s="28"/>
      <c r="P585" s="28"/>
      <c r="Q585" s="28"/>
    </row>
    <row r="586" ht="37.5" spans="1:17">
      <c r="A586" s="22">
        <v>581</v>
      </c>
      <c r="B586" s="23" t="s">
        <v>116</v>
      </c>
      <c r="C586" s="23" t="s">
        <v>538</v>
      </c>
      <c r="D586" s="24">
        <v>3918780.1131</v>
      </c>
      <c r="E586" s="24">
        <v>1118565.5172</v>
      </c>
      <c r="F586" s="25">
        <f t="shared" si="9"/>
        <v>5037345.6303</v>
      </c>
      <c r="G586" s="26"/>
      <c r="H586" s="26"/>
      <c r="I586" s="28"/>
      <c r="J586" s="28"/>
      <c r="K586" s="28"/>
      <c r="L586" s="28"/>
      <c r="M586" s="26"/>
      <c r="N586" s="26"/>
      <c r="O586" s="28"/>
      <c r="P586" s="28"/>
      <c r="Q586" s="28"/>
    </row>
    <row r="587" ht="18.75" spans="1:17">
      <c r="A587" s="22">
        <v>582</v>
      </c>
      <c r="B587" s="23" t="s">
        <v>116</v>
      </c>
      <c r="C587" s="23" t="s">
        <v>540</v>
      </c>
      <c r="D587" s="24">
        <v>4106407.2994</v>
      </c>
      <c r="E587" s="24">
        <v>1172121.2908</v>
      </c>
      <c r="F587" s="25">
        <f t="shared" si="9"/>
        <v>5278528.5902</v>
      </c>
      <c r="G587" s="26"/>
      <c r="H587" s="26"/>
      <c r="I587" s="28"/>
      <c r="J587" s="28"/>
      <c r="K587" s="28"/>
      <c r="L587" s="28"/>
      <c r="M587" s="26"/>
      <c r="N587" s="26"/>
      <c r="O587" s="28"/>
      <c r="P587" s="28"/>
      <c r="Q587" s="28"/>
    </row>
    <row r="588" ht="18.75" spans="1:17">
      <c r="A588" s="22">
        <v>583</v>
      </c>
      <c r="B588" s="23" t="s">
        <v>116</v>
      </c>
      <c r="C588" s="23" t="s">
        <v>542</v>
      </c>
      <c r="D588" s="24">
        <v>6310582.3457</v>
      </c>
      <c r="E588" s="24">
        <v>1801274.7849</v>
      </c>
      <c r="F588" s="25">
        <f t="shared" si="9"/>
        <v>8111857.1306</v>
      </c>
      <c r="G588" s="26"/>
      <c r="H588" s="26"/>
      <c r="I588" s="28"/>
      <c r="J588" s="28"/>
      <c r="K588" s="28"/>
      <c r="L588" s="28"/>
      <c r="M588" s="26"/>
      <c r="N588" s="26"/>
      <c r="O588" s="28"/>
      <c r="P588" s="28"/>
      <c r="Q588" s="28"/>
    </row>
    <row r="589" ht="18.75" spans="1:17">
      <c r="A589" s="22">
        <v>584</v>
      </c>
      <c r="B589" s="23" t="s">
        <v>116</v>
      </c>
      <c r="C589" s="23" t="s">
        <v>544</v>
      </c>
      <c r="D589" s="24">
        <v>4444426.8454</v>
      </c>
      <c r="E589" s="24">
        <v>1268604.6345</v>
      </c>
      <c r="F589" s="25">
        <f t="shared" si="9"/>
        <v>5713031.4799</v>
      </c>
      <c r="G589" s="26"/>
      <c r="H589" s="26"/>
      <c r="I589" s="28"/>
      <c r="J589" s="28"/>
      <c r="K589" s="28"/>
      <c r="L589" s="28"/>
      <c r="M589" s="26"/>
      <c r="N589" s="26"/>
      <c r="O589" s="28"/>
      <c r="P589" s="28"/>
      <c r="Q589" s="28"/>
    </row>
    <row r="590" ht="18.75" spans="1:17">
      <c r="A590" s="22">
        <v>585</v>
      </c>
      <c r="B590" s="23" t="s">
        <v>116</v>
      </c>
      <c r="C590" s="23" t="s">
        <v>546</v>
      </c>
      <c r="D590" s="24">
        <v>4477780.4017</v>
      </c>
      <c r="E590" s="24">
        <v>1278124.9793</v>
      </c>
      <c r="F590" s="25">
        <f t="shared" si="9"/>
        <v>5755905.381</v>
      </c>
      <c r="G590" s="26"/>
      <c r="H590" s="26"/>
      <c r="I590" s="28"/>
      <c r="J590" s="28"/>
      <c r="K590" s="28"/>
      <c r="L590" s="28"/>
      <c r="M590" s="26"/>
      <c r="N590" s="26"/>
      <c r="O590" s="28"/>
      <c r="P590" s="28"/>
      <c r="Q590" s="28"/>
    </row>
    <row r="591" ht="18.75" spans="1:17">
      <c r="A591" s="22">
        <v>586</v>
      </c>
      <c r="B591" s="23" t="s">
        <v>116</v>
      </c>
      <c r="C591" s="23" t="s">
        <v>548</v>
      </c>
      <c r="D591" s="24">
        <v>5383385.4352</v>
      </c>
      <c r="E591" s="24">
        <v>1536618.3199</v>
      </c>
      <c r="F591" s="25">
        <f t="shared" si="9"/>
        <v>6920003.7551</v>
      </c>
      <c r="G591" s="26"/>
      <c r="H591" s="26"/>
      <c r="I591" s="28"/>
      <c r="J591" s="28"/>
      <c r="K591" s="28"/>
      <c r="L591" s="28"/>
      <c r="M591" s="26"/>
      <c r="N591" s="26"/>
      <c r="O591" s="28"/>
      <c r="P591" s="28"/>
      <c r="Q591" s="28"/>
    </row>
    <row r="592" ht="18.75" spans="1:17">
      <c r="A592" s="22">
        <v>587</v>
      </c>
      <c r="B592" s="23" t="s">
        <v>116</v>
      </c>
      <c r="C592" s="23" t="s">
        <v>550</v>
      </c>
      <c r="D592" s="24">
        <v>5841633.8251</v>
      </c>
      <c r="E592" s="24">
        <v>1667419.4449</v>
      </c>
      <c r="F592" s="25">
        <f t="shared" si="9"/>
        <v>7509053.27</v>
      </c>
      <c r="G592" s="26"/>
      <c r="H592" s="26"/>
      <c r="I592" s="28"/>
      <c r="J592" s="28"/>
      <c r="K592" s="28"/>
      <c r="L592" s="28"/>
      <c r="M592" s="26"/>
      <c r="N592" s="26"/>
      <c r="O592" s="28"/>
      <c r="P592" s="28"/>
      <c r="Q592" s="28"/>
    </row>
    <row r="593" ht="18.75" spans="1:17">
      <c r="A593" s="22">
        <v>588</v>
      </c>
      <c r="B593" s="23" t="s">
        <v>116</v>
      </c>
      <c r="C593" s="23" t="s">
        <v>552</v>
      </c>
      <c r="D593" s="24">
        <v>4469721.8974</v>
      </c>
      <c r="E593" s="24">
        <v>1275824.7826</v>
      </c>
      <c r="F593" s="25">
        <f t="shared" si="9"/>
        <v>5745546.68</v>
      </c>
      <c r="G593" s="26"/>
      <c r="H593" s="26"/>
      <c r="I593" s="28"/>
      <c r="J593" s="28"/>
      <c r="K593" s="28"/>
      <c r="L593" s="28"/>
      <c r="M593" s="26"/>
      <c r="N593" s="26"/>
      <c r="O593" s="28"/>
      <c r="P593" s="28"/>
      <c r="Q593" s="28"/>
    </row>
    <row r="594" ht="37.5" spans="1:17">
      <c r="A594" s="22">
        <v>589</v>
      </c>
      <c r="B594" s="23" t="s">
        <v>116</v>
      </c>
      <c r="C594" s="23" t="s">
        <v>554</v>
      </c>
      <c r="D594" s="24">
        <v>4626455.1466</v>
      </c>
      <c r="E594" s="24">
        <v>1320562.2782</v>
      </c>
      <c r="F594" s="25">
        <f t="shared" si="9"/>
        <v>5947017.4248</v>
      </c>
      <c r="G594" s="26"/>
      <c r="H594" s="26"/>
      <c r="I594" s="28"/>
      <c r="J594" s="28"/>
      <c r="K594" s="28"/>
      <c r="L594" s="28"/>
      <c r="M594" s="26"/>
      <c r="N594" s="26"/>
      <c r="O594" s="28"/>
      <c r="P594" s="28"/>
      <c r="Q594" s="28"/>
    </row>
    <row r="595" ht="18.75" spans="1:17">
      <c r="A595" s="22">
        <v>590</v>
      </c>
      <c r="B595" s="23" t="s">
        <v>116</v>
      </c>
      <c r="C595" s="23" t="s">
        <v>556</v>
      </c>
      <c r="D595" s="24">
        <v>4299440.6018</v>
      </c>
      <c r="E595" s="24">
        <v>1227220.171</v>
      </c>
      <c r="F595" s="25">
        <f t="shared" si="9"/>
        <v>5526660.7728</v>
      </c>
      <c r="G595" s="26"/>
      <c r="H595" s="26"/>
      <c r="I595" s="28"/>
      <c r="J595" s="28"/>
      <c r="K595" s="28"/>
      <c r="L595" s="28"/>
      <c r="M595" s="26"/>
      <c r="N595" s="26"/>
      <c r="O595" s="28"/>
      <c r="P595" s="28"/>
      <c r="Q595" s="28"/>
    </row>
    <row r="596" ht="18.75" spans="1:17">
      <c r="A596" s="22">
        <v>591</v>
      </c>
      <c r="B596" s="23" t="s">
        <v>116</v>
      </c>
      <c r="C596" s="23" t="s">
        <v>558</v>
      </c>
      <c r="D596" s="24">
        <v>5377037.1733</v>
      </c>
      <c r="E596" s="24">
        <v>1534806.29</v>
      </c>
      <c r="F596" s="25">
        <f t="shared" si="9"/>
        <v>6911843.4633</v>
      </c>
      <c r="G596" s="26"/>
      <c r="H596" s="26"/>
      <c r="I596" s="28"/>
      <c r="J596" s="28"/>
      <c r="K596" s="28"/>
      <c r="L596" s="28"/>
      <c r="M596" s="26"/>
      <c r="N596" s="26"/>
      <c r="O596" s="28"/>
      <c r="P596" s="28"/>
      <c r="Q596" s="28"/>
    </row>
    <row r="597" ht="18.75" spans="1:17">
      <c r="A597" s="22">
        <v>592</v>
      </c>
      <c r="B597" s="23" t="s">
        <v>116</v>
      </c>
      <c r="C597" s="23" t="s">
        <v>560</v>
      </c>
      <c r="D597" s="24">
        <v>3568570.124</v>
      </c>
      <c r="E597" s="24">
        <v>1018602.5679</v>
      </c>
      <c r="F597" s="25">
        <f t="shared" si="9"/>
        <v>4587172.6919</v>
      </c>
      <c r="G597" s="26"/>
      <c r="H597" s="26"/>
      <c r="I597" s="28"/>
      <c r="J597" s="28"/>
      <c r="K597" s="28"/>
      <c r="L597" s="28"/>
      <c r="M597" s="26"/>
      <c r="N597" s="26"/>
      <c r="O597" s="28"/>
      <c r="P597" s="28"/>
      <c r="Q597" s="28"/>
    </row>
    <row r="598" ht="18.75" spans="1:17">
      <c r="A598" s="22">
        <v>593</v>
      </c>
      <c r="B598" s="23" t="s">
        <v>116</v>
      </c>
      <c r="C598" s="23" t="s">
        <v>562</v>
      </c>
      <c r="D598" s="24">
        <v>5897875.0923</v>
      </c>
      <c r="E598" s="24">
        <v>1683472.7932</v>
      </c>
      <c r="F598" s="25">
        <f t="shared" si="9"/>
        <v>7581347.8855</v>
      </c>
      <c r="G598" s="26"/>
      <c r="H598" s="26"/>
      <c r="I598" s="28"/>
      <c r="J598" s="28"/>
      <c r="K598" s="28"/>
      <c r="L598" s="28"/>
      <c r="M598" s="26"/>
      <c r="N598" s="26"/>
      <c r="O598" s="28"/>
      <c r="P598" s="28"/>
      <c r="Q598" s="28"/>
    </row>
    <row r="599" ht="18.75" spans="1:17">
      <c r="A599" s="22">
        <v>594</v>
      </c>
      <c r="B599" s="23" t="s">
        <v>116</v>
      </c>
      <c r="C599" s="23" t="s">
        <v>564</v>
      </c>
      <c r="D599" s="24">
        <v>4752087.2754</v>
      </c>
      <c r="E599" s="24">
        <v>1356422.3579</v>
      </c>
      <c r="F599" s="25">
        <f t="shared" si="9"/>
        <v>6108509.6333</v>
      </c>
      <c r="G599" s="26"/>
      <c r="H599" s="26"/>
      <c r="I599" s="28"/>
      <c r="J599" s="28"/>
      <c r="K599" s="28"/>
      <c r="L599" s="28"/>
      <c r="M599" s="26"/>
      <c r="N599" s="26"/>
      <c r="O599" s="28"/>
      <c r="P599" s="28"/>
      <c r="Q599" s="28"/>
    </row>
    <row r="600" ht="18.75" spans="1:17">
      <c r="A600" s="22">
        <v>595</v>
      </c>
      <c r="B600" s="23" t="s">
        <v>116</v>
      </c>
      <c r="C600" s="23" t="s">
        <v>566</v>
      </c>
      <c r="D600" s="24">
        <v>5575457.41</v>
      </c>
      <c r="E600" s="24">
        <v>1591442.8014</v>
      </c>
      <c r="F600" s="25">
        <f t="shared" si="9"/>
        <v>7166900.2114</v>
      </c>
      <c r="G600" s="26"/>
      <c r="H600" s="26"/>
      <c r="I600" s="28"/>
      <c r="J600" s="28"/>
      <c r="K600" s="28"/>
      <c r="L600" s="28"/>
      <c r="M600" s="26"/>
      <c r="N600" s="26"/>
      <c r="O600" s="28"/>
      <c r="P600" s="28"/>
      <c r="Q600" s="28"/>
    </row>
    <row r="601" ht="37.5" spans="1:17">
      <c r="A601" s="22">
        <v>596</v>
      </c>
      <c r="B601" s="23" t="s">
        <v>117</v>
      </c>
      <c r="C601" s="23" t="s">
        <v>570</v>
      </c>
      <c r="D601" s="24">
        <v>3484400.0809</v>
      </c>
      <c r="E601" s="24">
        <v>994577.3088</v>
      </c>
      <c r="F601" s="25">
        <f t="shared" si="9"/>
        <v>4478977.3897</v>
      </c>
      <c r="G601" s="26"/>
      <c r="H601" s="26"/>
      <c r="I601" s="28"/>
      <c r="J601" s="28"/>
      <c r="K601" s="28"/>
      <c r="L601" s="28"/>
      <c r="M601" s="26"/>
      <c r="N601" s="26"/>
      <c r="O601" s="28"/>
      <c r="P601" s="28"/>
      <c r="Q601" s="28"/>
    </row>
    <row r="602" ht="37.5" spans="1:17">
      <c r="A602" s="22">
        <v>597</v>
      </c>
      <c r="B602" s="23" t="s">
        <v>117</v>
      </c>
      <c r="C602" s="23" t="s">
        <v>572</v>
      </c>
      <c r="D602" s="24">
        <v>3494174.3053</v>
      </c>
      <c r="E602" s="24">
        <v>997367.2358</v>
      </c>
      <c r="F602" s="25">
        <f t="shared" si="9"/>
        <v>4491541.5411</v>
      </c>
      <c r="G602" s="26"/>
      <c r="H602" s="26"/>
      <c r="I602" s="28"/>
      <c r="J602" s="28"/>
      <c r="K602" s="28"/>
      <c r="L602" s="28"/>
      <c r="M602" s="26"/>
      <c r="N602" s="26"/>
      <c r="O602" s="28"/>
      <c r="P602" s="28"/>
      <c r="Q602" s="28"/>
    </row>
    <row r="603" ht="18.75" spans="1:17">
      <c r="A603" s="22">
        <v>598</v>
      </c>
      <c r="B603" s="23" t="s">
        <v>117</v>
      </c>
      <c r="C603" s="23" t="s">
        <v>574</v>
      </c>
      <c r="D603" s="24">
        <v>4353154.2541</v>
      </c>
      <c r="E603" s="24">
        <v>1242552.044</v>
      </c>
      <c r="F603" s="25">
        <f t="shared" si="9"/>
        <v>5595706.2981</v>
      </c>
      <c r="G603" s="26"/>
      <c r="H603" s="26"/>
      <c r="I603" s="28"/>
      <c r="J603" s="28"/>
      <c r="K603" s="28"/>
      <c r="L603" s="28"/>
      <c r="M603" s="26"/>
      <c r="N603" s="26"/>
      <c r="O603" s="28"/>
      <c r="P603" s="28"/>
      <c r="Q603" s="28"/>
    </row>
    <row r="604" ht="18.75" spans="1:17">
      <c r="A604" s="22">
        <v>599</v>
      </c>
      <c r="B604" s="23" t="s">
        <v>117</v>
      </c>
      <c r="C604" s="23" t="s">
        <v>576</v>
      </c>
      <c r="D604" s="24">
        <v>3848092.1419</v>
      </c>
      <c r="E604" s="24">
        <v>1098388.5425</v>
      </c>
      <c r="F604" s="25">
        <f t="shared" si="9"/>
        <v>4946480.6844</v>
      </c>
      <c r="G604" s="26"/>
      <c r="H604" s="26"/>
      <c r="I604" s="28"/>
      <c r="J604" s="28"/>
      <c r="K604" s="28"/>
      <c r="L604" s="28"/>
      <c r="M604" s="26"/>
      <c r="N604" s="26"/>
      <c r="O604" s="28"/>
      <c r="P604" s="28"/>
      <c r="Q604" s="28"/>
    </row>
    <row r="605" ht="18.75" spans="1:17">
      <c r="A605" s="22">
        <v>600</v>
      </c>
      <c r="B605" s="23" t="s">
        <v>117</v>
      </c>
      <c r="C605" s="23" t="s">
        <v>579</v>
      </c>
      <c r="D605" s="24">
        <v>3641502.5603</v>
      </c>
      <c r="E605" s="24">
        <v>1039420.1964</v>
      </c>
      <c r="F605" s="25">
        <f t="shared" si="9"/>
        <v>4680922.7567</v>
      </c>
      <c r="G605" s="26"/>
      <c r="H605" s="26"/>
      <c r="I605" s="28"/>
      <c r="J605" s="28"/>
      <c r="K605" s="28"/>
      <c r="L605" s="28"/>
      <c r="M605" s="26"/>
      <c r="N605" s="26"/>
      <c r="O605" s="28"/>
      <c r="P605" s="28"/>
      <c r="Q605" s="28"/>
    </row>
    <row r="606" ht="18.75" spans="1:17">
      <c r="A606" s="22">
        <v>601</v>
      </c>
      <c r="B606" s="23" t="s">
        <v>117</v>
      </c>
      <c r="C606" s="23" t="s">
        <v>581</v>
      </c>
      <c r="D606" s="24">
        <v>4147492.5561</v>
      </c>
      <c r="E606" s="24">
        <v>1183848.5504</v>
      </c>
      <c r="F606" s="25">
        <f t="shared" si="9"/>
        <v>5331341.1065</v>
      </c>
      <c r="G606" s="26"/>
      <c r="H606" s="26"/>
      <c r="I606" s="28"/>
      <c r="J606" s="28"/>
      <c r="K606" s="28"/>
      <c r="L606" s="28"/>
      <c r="M606" s="26"/>
      <c r="N606" s="26"/>
      <c r="O606" s="28"/>
      <c r="P606" s="28"/>
      <c r="Q606" s="28"/>
    </row>
    <row r="607" ht="18.75" spans="1:17">
      <c r="A607" s="22">
        <v>602</v>
      </c>
      <c r="B607" s="23" t="s">
        <v>117</v>
      </c>
      <c r="C607" s="23" t="s">
        <v>583</v>
      </c>
      <c r="D607" s="24">
        <v>3476214.982</v>
      </c>
      <c r="E607" s="24">
        <v>992240.9773</v>
      </c>
      <c r="F607" s="25">
        <f t="shared" si="9"/>
        <v>4468455.9593</v>
      </c>
      <c r="G607" s="26"/>
      <c r="H607" s="26"/>
      <c r="I607" s="28"/>
      <c r="J607" s="28"/>
      <c r="K607" s="28"/>
      <c r="L607" s="28"/>
      <c r="M607" s="26"/>
      <c r="N607" s="26"/>
      <c r="O607" s="28"/>
      <c r="P607" s="28"/>
      <c r="Q607" s="28"/>
    </row>
    <row r="608" ht="18.75" spans="1:17">
      <c r="A608" s="22">
        <v>603</v>
      </c>
      <c r="B608" s="23" t="s">
        <v>117</v>
      </c>
      <c r="C608" s="23" t="s">
        <v>584</v>
      </c>
      <c r="D608" s="24">
        <v>3610227.7209</v>
      </c>
      <c r="E608" s="24">
        <v>1030493.1946</v>
      </c>
      <c r="F608" s="25">
        <f t="shared" si="9"/>
        <v>4640720.9155</v>
      </c>
      <c r="G608" s="26"/>
      <c r="H608" s="26"/>
      <c r="I608" s="28"/>
      <c r="J608" s="28"/>
      <c r="K608" s="28"/>
      <c r="L608" s="28"/>
      <c r="M608" s="26"/>
      <c r="N608" s="26"/>
      <c r="O608" s="28"/>
      <c r="P608" s="28"/>
      <c r="Q608" s="28"/>
    </row>
    <row r="609" ht="18.75" spans="1:17">
      <c r="A609" s="22">
        <v>604</v>
      </c>
      <c r="B609" s="23" t="s">
        <v>117</v>
      </c>
      <c r="C609" s="23" t="s">
        <v>586</v>
      </c>
      <c r="D609" s="24">
        <v>3550838.098</v>
      </c>
      <c r="E609" s="24">
        <v>1013541.1886</v>
      </c>
      <c r="F609" s="25">
        <f t="shared" si="9"/>
        <v>4564379.2866</v>
      </c>
      <c r="G609" s="26"/>
      <c r="H609" s="26"/>
      <c r="I609" s="28"/>
      <c r="J609" s="28"/>
      <c r="K609" s="28"/>
      <c r="L609" s="28"/>
      <c r="M609" s="26"/>
      <c r="N609" s="26"/>
      <c r="O609" s="28"/>
      <c r="P609" s="28"/>
      <c r="Q609" s="28"/>
    </row>
    <row r="610" ht="18.75" spans="1:17">
      <c r="A610" s="22">
        <v>605</v>
      </c>
      <c r="B610" s="23" t="s">
        <v>117</v>
      </c>
      <c r="C610" s="23" t="s">
        <v>588</v>
      </c>
      <c r="D610" s="24">
        <v>4030902.9127</v>
      </c>
      <c r="E610" s="24">
        <v>1150569.5322</v>
      </c>
      <c r="F610" s="25">
        <f t="shared" si="9"/>
        <v>5181472.4449</v>
      </c>
      <c r="G610" s="26"/>
      <c r="H610" s="26"/>
      <c r="I610" s="28"/>
      <c r="J610" s="28"/>
      <c r="K610" s="28"/>
      <c r="L610" s="28"/>
      <c r="M610" s="26"/>
      <c r="N610" s="26"/>
      <c r="O610" s="28"/>
      <c r="P610" s="28"/>
      <c r="Q610" s="28"/>
    </row>
    <row r="611" ht="18.75" spans="1:17">
      <c r="A611" s="22">
        <v>606</v>
      </c>
      <c r="B611" s="23" t="s">
        <v>117</v>
      </c>
      <c r="C611" s="23" t="s">
        <v>590</v>
      </c>
      <c r="D611" s="24">
        <v>4268043.4168</v>
      </c>
      <c r="E611" s="24">
        <v>1218258.2472</v>
      </c>
      <c r="F611" s="25">
        <f t="shared" si="9"/>
        <v>5486301.664</v>
      </c>
      <c r="G611" s="26"/>
      <c r="H611" s="26"/>
      <c r="I611" s="28"/>
      <c r="J611" s="28"/>
      <c r="K611" s="28"/>
      <c r="L611" s="28"/>
      <c r="M611" s="26"/>
      <c r="N611" s="26"/>
      <c r="O611" s="28"/>
      <c r="P611" s="28"/>
      <c r="Q611" s="28"/>
    </row>
    <row r="612" ht="18.75" spans="1:17">
      <c r="A612" s="22">
        <v>607</v>
      </c>
      <c r="B612" s="23" t="s">
        <v>117</v>
      </c>
      <c r="C612" s="23" t="s">
        <v>592</v>
      </c>
      <c r="D612" s="24">
        <v>4932874.6315</v>
      </c>
      <c r="E612" s="24">
        <v>1408025.7897</v>
      </c>
      <c r="F612" s="25">
        <f t="shared" si="9"/>
        <v>6340900.4212</v>
      </c>
      <c r="G612" s="26"/>
      <c r="H612" s="26"/>
      <c r="I612" s="28"/>
      <c r="J612" s="28"/>
      <c r="K612" s="28"/>
      <c r="L612" s="28"/>
      <c r="M612" s="26"/>
      <c r="N612" s="26"/>
      <c r="O612" s="28"/>
      <c r="P612" s="28"/>
      <c r="Q612" s="28"/>
    </row>
    <row r="613" ht="18.75" spans="1:17">
      <c r="A613" s="22">
        <v>608</v>
      </c>
      <c r="B613" s="23" t="s">
        <v>117</v>
      </c>
      <c r="C613" s="23" t="s">
        <v>594</v>
      </c>
      <c r="D613" s="24">
        <v>4598150.6811</v>
      </c>
      <c r="E613" s="24">
        <v>1312483.1316</v>
      </c>
      <c r="F613" s="25">
        <f t="shared" si="9"/>
        <v>5910633.8127</v>
      </c>
      <c r="G613" s="26"/>
      <c r="H613" s="26"/>
      <c r="I613" s="28"/>
      <c r="J613" s="28"/>
      <c r="K613" s="28"/>
      <c r="L613" s="28"/>
      <c r="M613" s="26"/>
      <c r="N613" s="26"/>
      <c r="O613" s="28"/>
      <c r="P613" s="28"/>
      <c r="Q613" s="28"/>
    </row>
    <row r="614" ht="18.75" spans="1:17">
      <c r="A614" s="22">
        <v>609</v>
      </c>
      <c r="B614" s="23" t="s">
        <v>117</v>
      </c>
      <c r="C614" s="23" t="s">
        <v>596</v>
      </c>
      <c r="D614" s="24">
        <v>4008163.2825</v>
      </c>
      <c r="E614" s="24">
        <v>1144078.7964</v>
      </c>
      <c r="F614" s="25">
        <f t="shared" si="9"/>
        <v>5152242.0789</v>
      </c>
      <c r="G614" s="26"/>
      <c r="H614" s="26"/>
      <c r="I614" s="28"/>
      <c r="J614" s="28"/>
      <c r="K614" s="28"/>
      <c r="L614" s="28"/>
      <c r="M614" s="26"/>
      <c r="N614" s="26"/>
      <c r="O614" s="28"/>
      <c r="P614" s="28"/>
      <c r="Q614" s="28"/>
    </row>
    <row r="615" ht="18.75" spans="1:17">
      <c r="A615" s="22">
        <v>610</v>
      </c>
      <c r="B615" s="23" t="s">
        <v>117</v>
      </c>
      <c r="C615" s="23" t="s">
        <v>598</v>
      </c>
      <c r="D615" s="24">
        <v>3149699.9036</v>
      </c>
      <c r="E615" s="24">
        <v>899041.4364</v>
      </c>
      <c r="F615" s="25">
        <f t="shared" si="9"/>
        <v>4048741.34</v>
      </c>
      <c r="G615" s="26"/>
      <c r="H615" s="26"/>
      <c r="I615" s="28"/>
      <c r="J615" s="28"/>
      <c r="K615" s="28"/>
      <c r="L615" s="28"/>
      <c r="M615" s="26"/>
      <c r="N615" s="26"/>
      <c r="O615" s="28"/>
      <c r="P615" s="28"/>
      <c r="Q615" s="28"/>
    </row>
    <row r="616" ht="18.75" spans="1:17">
      <c r="A616" s="22">
        <v>611</v>
      </c>
      <c r="B616" s="23" t="s">
        <v>117</v>
      </c>
      <c r="C616" s="23" t="s">
        <v>338</v>
      </c>
      <c r="D616" s="24">
        <v>4058686.4199</v>
      </c>
      <c r="E616" s="24">
        <v>1158499.9779</v>
      </c>
      <c r="F616" s="25">
        <f t="shared" si="9"/>
        <v>5217186.3978</v>
      </c>
      <c r="G616" s="26"/>
      <c r="H616" s="26"/>
      <c r="I616" s="28"/>
      <c r="J616" s="28"/>
      <c r="K616" s="28"/>
      <c r="L616" s="28"/>
      <c r="M616" s="26"/>
      <c r="N616" s="26"/>
      <c r="O616" s="28"/>
      <c r="P616" s="28"/>
      <c r="Q616" s="28"/>
    </row>
    <row r="617" ht="18.75" spans="1:17">
      <c r="A617" s="22">
        <v>612</v>
      </c>
      <c r="B617" s="23" t="s">
        <v>117</v>
      </c>
      <c r="C617" s="23" t="s">
        <v>601</v>
      </c>
      <c r="D617" s="24">
        <v>3578287.0034</v>
      </c>
      <c r="E617" s="24">
        <v>1021376.1265</v>
      </c>
      <c r="F617" s="25">
        <f t="shared" si="9"/>
        <v>4599663.1299</v>
      </c>
      <c r="G617" s="26"/>
      <c r="H617" s="26"/>
      <c r="I617" s="28"/>
      <c r="J617" s="28"/>
      <c r="K617" s="28"/>
      <c r="L617" s="28"/>
      <c r="M617" s="26"/>
      <c r="N617" s="26"/>
      <c r="O617" s="28"/>
      <c r="P617" s="28"/>
      <c r="Q617" s="28"/>
    </row>
    <row r="618" ht="18.75" spans="1:17">
      <c r="A618" s="22">
        <v>613</v>
      </c>
      <c r="B618" s="23" t="s">
        <v>117</v>
      </c>
      <c r="C618" s="23" t="s">
        <v>603</v>
      </c>
      <c r="D618" s="24">
        <v>3730402.9398</v>
      </c>
      <c r="E618" s="24">
        <v>1064795.6694</v>
      </c>
      <c r="F618" s="25">
        <f t="shared" si="9"/>
        <v>4795198.6092</v>
      </c>
      <c r="G618" s="26"/>
      <c r="H618" s="26"/>
      <c r="I618" s="28"/>
      <c r="J618" s="28"/>
      <c r="K618" s="28"/>
      <c r="L618" s="28"/>
      <c r="M618" s="26"/>
      <c r="N618" s="26"/>
      <c r="O618" s="28"/>
      <c r="P618" s="28"/>
      <c r="Q618" s="28"/>
    </row>
    <row r="619" ht="18.75" spans="1:17">
      <c r="A619" s="22">
        <v>614</v>
      </c>
      <c r="B619" s="23" t="s">
        <v>117</v>
      </c>
      <c r="C619" s="23" t="s">
        <v>606</v>
      </c>
      <c r="D619" s="24">
        <v>3953087.0695</v>
      </c>
      <c r="E619" s="24">
        <v>1128357.9979</v>
      </c>
      <c r="F619" s="25">
        <f t="shared" si="9"/>
        <v>5081445.0674</v>
      </c>
      <c r="G619" s="26"/>
      <c r="H619" s="26"/>
      <c r="I619" s="28"/>
      <c r="J619" s="28"/>
      <c r="K619" s="28"/>
      <c r="L619" s="28"/>
      <c r="M619" s="26"/>
      <c r="N619" s="26"/>
      <c r="O619" s="28"/>
      <c r="P619" s="28"/>
      <c r="Q619" s="28"/>
    </row>
    <row r="620" ht="18.75" spans="1:17">
      <c r="A620" s="22">
        <v>615</v>
      </c>
      <c r="B620" s="23" t="s">
        <v>117</v>
      </c>
      <c r="C620" s="23" t="s">
        <v>346</v>
      </c>
      <c r="D620" s="24">
        <v>3912163.827</v>
      </c>
      <c r="E620" s="24">
        <v>1116676.9832</v>
      </c>
      <c r="F620" s="25">
        <f t="shared" si="9"/>
        <v>5028840.8102</v>
      </c>
      <c r="G620" s="26"/>
      <c r="H620" s="26"/>
      <c r="I620" s="28"/>
      <c r="J620" s="28"/>
      <c r="K620" s="28"/>
      <c r="L620" s="28"/>
      <c r="M620" s="26"/>
      <c r="N620" s="26"/>
      <c r="O620" s="28"/>
      <c r="P620" s="28"/>
      <c r="Q620" s="28"/>
    </row>
    <row r="621" ht="18.75" spans="1:17">
      <c r="A621" s="22">
        <v>616</v>
      </c>
      <c r="B621" s="23" t="s">
        <v>117</v>
      </c>
      <c r="C621" s="23" t="s">
        <v>609</v>
      </c>
      <c r="D621" s="24">
        <v>4232813.8191</v>
      </c>
      <c r="E621" s="24">
        <v>1208202.4105</v>
      </c>
      <c r="F621" s="25">
        <f t="shared" si="9"/>
        <v>5441016.2296</v>
      </c>
      <c r="G621" s="26"/>
      <c r="H621" s="26"/>
      <c r="I621" s="28"/>
      <c r="J621" s="28"/>
      <c r="K621" s="28"/>
      <c r="L621" s="28"/>
      <c r="M621" s="26"/>
      <c r="N621" s="26"/>
      <c r="O621" s="28"/>
      <c r="P621" s="28"/>
      <c r="Q621" s="28"/>
    </row>
    <row r="622" ht="18.75" spans="1:17">
      <c r="A622" s="22">
        <v>617</v>
      </c>
      <c r="B622" s="23" t="s">
        <v>117</v>
      </c>
      <c r="C622" s="23" t="s">
        <v>611</v>
      </c>
      <c r="D622" s="24">
        <v>3841980.5737</v>
      </c>
      <c r="E622" s="24">
        <v>1096644.0738</v>
      </c>
      <c r="F622" s="25">
        <f t="shared" si="9"/>
        <v>4938624.6475</v>
      </c>
      <c r="G622" s="26"/>
      <c r="H622" s="26"/>
      <c r="I622" s="28"/>
      <c r="J622" s="28"/>
      <c r="K622" s="28"/>
      <c r="L622" s="28"/>
      <c r="M622" s="26"/>
      <c r="N622" s="26"/>
      <c r="O622" s="28"/>
      <c r="P622" s="28"/>
      <c r="Q622" s="28"/>
    </row>
    <row r="623" ht="18.75" spans="1:17">
      <c r="A623" s="22">
        <v>618</v>
      </c>
      <c r="B623" s="23" t="s">
        <v>117</v>
      </c>
      <c r="C623" s="23" t="s">
        <v>613</v>
      </c>
      <c r="D623" s="24">
        <v>4724254.2633</v>
      </c>
      <c r="E623" s="24">
        <v>1348477.7816</v>
      </c>
      <c r="F623" s="25">
        <f t="shared" si="9"/>
        <v>6072732.0449</v>
      </c>
      <c r="G623" s="26"/>
      <c r="H623" s="26"/>
      <c r="I623" s="28"/>
      <c r="J623" s="28"/>
      <c r="K623" s="28"/>
      <c r="L623" s="28"/>
      <c r="M623" s="26"/>
      <c r="N623" s="26"/>
      <c r="O623" s="28"/>
      <c r="P623" s="28"/>
      <c r="Q623" s="28"/>
    </row>
    <row r="624" ht="18.75" spans="1:17">
      <c r="A624" s="22">
        <v>619</v>
      </c>
      <c r="B624" s="23" t="s">
        <v>117</v>
      </c>
      <c r="C624" s="23" t="s">
        <v>615</v>
      </c>
      <c r="D624" s="24">
        <v>3917651.6511</v>
      </c>
      <c r="E624" s="24">
        <v>1118243.4122</v>
      </c>
      <c r="F624" s="25">
        <f t="shared" si="9"/>
        <v>5035895.0633</v>
      </c>
      <c r="G624" s="26"/>
      <c r="H624" s="26"/>
      <c r="I624" s="28"/>
      <c r="J624" s="28"/>
      <c r="K624" s="28"/>
      <c r="L624" s="28"/>
      <c r="M624" s="26"/>
      <c r="N624" s="26"/>
      <c r="O624" s="28"/>
      <c r="P624" s="28"/>
      <c r="Q624" s="28"/>
    </row>
    <row r="625" ht="18.75" spans="1:17">
      <c r="A625" s="22">
        <v>620</v>
      </c>
      <c r="B625" s="23" t="s">
        <v>117</v>
      </c>
      <c r="C625" s="23" t="s">
        <v>617</v>
      </c>
      <c r="D625" s="24">
        <v>5161457.3006</v>
      </c>
      <c r="E625" s="24">
        <v>1473271.7806</v>
      </c>
      <c r="F625" s="25">
        <f t="shared" si="9"/>
        <v>6634729.0812</v>
      </c>
      <c r="G625" s="26"/>
      <c r="H625" s="26"/>
      <c r="I625" s="28"/>
      <c r="J625" s="28"/>
      <c r="K625" s="28"/>
      <c r="L625" s="28"/>
      <c r="M625" s="26"/>
      <c r="N625" s="26"/>
      <c r="O625" s="28"/>
      <c r="P625" s="28"/>
      <c r="Q625" s="28"/>
    </row>
    <row r="626" ht="18.75" spans="1:17">
      <c r="A626" s="22">
        <v>621</v>
      </c>
      <c r="B626" s="23" t="s">
        <v>117</v>
      </c>
      <c r="C626" s="23" t="s">
        <v>619</v>
      </c>
      <c r="D626" s="24">
        <v>3532897.1749</v>
      </c>
      <c r="E626" s="24">
        <v>1008420.1822</v>
      </c>
      <c r="F626" s="25">
        <f t="shared" si="9"/>
        <v>4541317.3571</v>
      </c>
      <c r="G626" s="26"/>
      <c r="H626" s="26"/>
      <c r="I626" s="28"/>
      <c r="J626" s="28"/>
      <c r="K626" s="28"/>
      <c r="L626" s="28"/>
      <c r="M626" s="26"/>
      <c r="N626" s="26"/>
      <c r="O626" s="28"/>
      <c r="P626" s="28"/>
      <c r="Q626" s="28"/>
    </row>
    <row r="627" ht="18.75" spans="1:17">
      <c r="A627" s="22">
        <v>622</v>
      </c>
      <c r="B627" s="23" t="s">
        <v>117</v>
      </c>
      <c r="C627" s="23" t="s">
        <v>621</v>
      </c>
      <c r="D627" s="24">
        <v>4273207.5845</v>
      </c>
      <c r="E627" s="24">
        <v>1219732.2927</v>
      </c>
      <c r="F627" s="25">
        <f t="shared" si="9"/>
        <v>5492939.8772</v>
      </c>
      <c r="G627" s="26"/>
      <c r="H627" s="26"/>
      <c r="I627" s="28"/>
      <c r="J627" s="28"/>
      <c r="K627" s="28"/>
      <c r="L627" s="28"/>
      <c r="M627" s="26"/>
      <c r="N627" s="26"/>
      <c r="O627" s="28"/>
      <c r="P627" s="28"/>
      <c r="Q627" s="28"/>
    </row>
    <row r="628" ht="18.75" spans="1:17">
      <c r="A628" s="22">
        <v>623</v>
      </c>
      <c r="B628" s="23" t="s">
        <v>117</v>
      </c>
      <c r="C628" s="23" t="s">
        <v>623</v>
      </c>
      <c r="D628" s="24">
        <v>4286909.0046</v>
      </c>
      <c r="E628" s="24">
        <v>1223643.1873</v>
      </c>
      <c r="F628" s="25">
        <f t="shared" si="9"/>
        <v>5510552.1919</v>
      </c>
      <c r="G628" s="26"/>
      <c r="H628" s="26"/>
      <c r="I628" s="28"/>
      <c r="J628" s="28"/>
      <c r="K628" s="28"/>
      <c r="L628" s="28"/>
      <c r="M628" s="26"/>
      <c r="N628" s="26"/>
      <c r="O628" s="28"/>
      <c r="P628" s="28"/>
      <c r="Q628" s="28"/>
    </row>
    <row r="629" ht="18.75" spans="1:17">
      <c r="A629" s="22">
        <v>624</v>
      </c>
      <c r="B629" s="23" t="s">
        <v>117</v>
      </c>
      <c r="C629" s="23" t="s">
        <v>625</v>
      </c>
      <c r="D629" s="24">
        <v>3777733.9289</v>
      </c>
      <c r="E629" s="24">
        <v>1078305.6931</v>
      </c>
      <c r="F629" s="25">
        <f t="shared" si="9"/>
        <v>4856039.622</v>
      </c>
      <c r="G629" s="26"/>
      <c r="H629" s="26"/>
      <c r="I629" s="28"/>
      <c r="J629" s="28"/>
      <c r="K629" s="28"/>
      <c r="L629" s="28"/>
      <c r="M629" s="26"/>
      <c r="N629" s="26"/>
      <c r="O629" s="28"/>
      <c r="P629" s="28"/>
      <c r="Q629" s="28"/>
    </row>
    <row r="630" ht="18.75" spans="1:17">
      <c r="A630" s="22">
        <v>625</v>
      </c>
      <c r="B630" s="23" t="s">
        <v>117</v>
      </c>
      <c r="C630" s="23" t="s">
        <v>627</v>
      </c>
      <c r="D630" s="24">
        <v>4203011.8438</v>
      </c>
      <c r="E630" s="24">
        <v>1199695.8189</v>
      </c>
      <c r="F630" s="25">
        <f t="shared" si="9"/>
        <v>5402707.6627</v>
      </c>
      <c r="G630" s="26"/>
      <c r="H630" s="26"/>
      <c r="I630" s="28"/>
      <c r="J630" s="28"/>
      <c r="K630" s="28"/>
      <c r="L630" s="28"/>
      <c r="M630" s="26"/>
      <c r="N630" s="26"/>
      <c r="O630" s="28"/>
      <c r="P630" s="28"/>
      <c r="Q630" s="28"/>
    </row>
    <row r="631" ht="18.75" spans="1:17">
      <c r="A631" s="22">
        <v>626</v>
      </c>
      <c r="B631" s="23" t="s">
        <v>118</v>
      </c>
      <c r="C631" s="23" t="s">
        <v>631</v>
      </c>
      <c r="D631" s="24">
        <v>4136562.6643</v>
      </c>
      <c r="E631" s="24">
        <v>1180728.7529</v>
      </c>
      <c r="F631" s="25">
        <f t="shared" si="9"/>
        <v>5317291.4172</v>
      </c>
      <c r="G631" s="26"/>
      <c r="H631" s="26"/>
      <c r="I631" s="28"/>
      <c r="J631" s="28"/>
      <c r="K631" s="28"/>
      <c r="L631" s="28"/>
      <c r="M631" s="26"/>
      <c r="N631" s="26"/>
      <c r="O631" s="28"/>
      <c r="P631" s="28"/>
      <c r="Q631" s="28"/>
    </row>
    <row r="632" ht="18.75" spans="1:17">
      <c r="A632" s="22">
        <v>627</v>
      </c>
      <c r="B632" s="23" t="s">
        <v>118</v>
      </c>
      <c r="C632" s="23" t="s">
        <v>633</v>
      </c>
      <c r="D632" s="24">
        <v>4803783.2707</v>
      </c>
      <c r="E632" s="24">
        <v>1371178.3166</v>
      </c>
      <c r="F632" s="25">
        <f t="shared" si="9"/>
        <v>6174961.5873</v>
      </c>
      <c r="G632" s="26"/>
      <c r="H632" s="26"/>
      <c r="I632" s="28"/>
      <c r="J632" s="28"/>
      <c r="K632" s="28"/>
      <c r="L632" s="28"/>
      <c r="M632" s="26"/>
      <c r="N632" s="26"/>
      <c r="O632" s="28"/>
      <c r="P632" s="28"/>
      <c r="Q632" s="28"/>
    </row>
    <row r="633" ht="18.75" spans="1:17">
      <c r="A633" s="22">
        <v>628</v>
      </c>
      <c r="B633" s="23" t="s">
        <v>118</v>
      </c>
      <c r="C633" s="23" t="s">
        <v>635</v>
      </c>
      <c r="D633" s="24">
        <v>4785093.0437</v>
      </c>
      <c r="E633" s="24">
        <v>1365843.4311</v>
      </c>
      <c r="F633" s="25">
        <f t="shared" si="9"/>
        <v>6150936.4748</v>
      </c>
      <c r="G633" s="26"/>
      <c r="H633" s="26"/>
      <c r="I633" s="28"/>
      <c r="J633" s="28"/>
      <c r="K633" s="28"/>
      <c r="L633" s="28"/>
      <c r="M633" s="26"/>
      <c r="N633" s="26"/>
      <c r="O633" s="28"/>
      <c r="P633" s="28"/>
      <c r="Q633" s="28"/>
    </row>
    <row r="634" ht="18.75" spans="1:17">
      <c r="A634" s="22">
        <v>629</v>
      </c>
      <c r="B634" s="23" t="s">
        <v>118</v>
      </c>
      <c r="C634" s="23" t="s">
        <v>637</v>
      </c>
      <c r="D634" s="24">
        <v>5126664.2039</v>
      </c>
      <c r="E634" s="24">
        <v>1463340.5374</v>
      </c>
      <c r="F634" s="25">
        <f t="shared" si="9"/>
        <v>6590004.7413</v>
      </c>
      <c r="G634" s="26"/>
      <c r="H634" s="26"/>
      <c r="I634" s="28"/>
      <c r="J634" s="28"/>
      <c r="K634" s="28"/>
      <c r="L634" s="28"/>
      <c r="M634" s="26"/>
      <c r="N634" s="26"/>
      <c r="O634" s="28"/>
      <c r="P634" s="28"/>
      <c r="Q634" s="28"/>
    </row>
    <row r="635" ht="18.75" spans="1:17">
      <c r="A635" s="22">
        <v>630</v>
      </c>
      <c r="B635" s="23" t="s">
        <v>118</v>
      </c>
      <c r="C635" s="23" t="s">
        <v>639</v>
      </c>
      <c r="D635" s="24">
        <v>5201515.1191</v>
      </c>
      <c r="E635" s="24">
        <v>1484705.7711</v>
      </c>
      <c r="F635" s="25">
        <f t="shared" si="9"/>
        <v>6686220.8902</v>
      </c>
      <c r="G635" s="26"/>
      <c r="H635" s="26"/>
      <c r="I635" s="28"/>
      <c r="J635" s="28"/>
      <c r="K635" s="28"/>
      <c r="L635" s="28"/>
      <c r="M635" s="26"/>
      <c r="N635" s="26"/>
      <c r="O635" s="28"/>
      <c r="P635" s="28"/>
      <c r="Q635" s="28"/>
    </row>
    <row r="636" ht="18.75" spans="1:17">
      <c r="A636" s="22">
        <v>631</v>
      </c>
      <c r="B636" s="23" t="s">
        <v>118</v>
      </c>
      <c r="C636" s="23" t="s">
        <v>640</v>
      </c>
      <c r="D636" s="24">
        <v>5346098.7666</v>
      </c>
      <c r="E636" s="24">
        <v>1525975.3187</v>
      </c>
      <c r="F636" s="25">
        <f t="shared" si="9"/>
        <v>6872074.0853</v>
      </c>
      <c r="G636" s="26"/>
      <c r="H636" s="26"/>
      <c r="I636" s="28"/>
      <c r="J636" s="28"/>
      <c r="K636" s="28"/>
      <c r="L636" s="28"/>
      <c r="M636" s="26"/>
      <c r="N636" s="26"/>
      <c r="O636" s="28"/>
      <c r="P636" s="28"/>
      <c r="Q636" s="28"/>
    </row>
    <row r="637" ht="37.5" spans="1:17">
      <c r="A637" s="22">
        <v>632</v>
      </c>
      <c r="B637" s="23" t="s">
        <v>118</v>
      </c>
      <c r="C637" s="23" t="s">
        <v>643</v>
      </c>
      <c r="D637" s="24">
        <v>5795921.3437</v>
      </c>
      <c r="E637" s="24">
        <v>1654371.4034</v>
      </c>
      <c r="F637" s="25">
        <f t="shared" si="9"/>
        <v>7450292.7471</v>
      </c>
      <c r="G637" s="26"/>
      <c r="H637" s="26"/>
      <c r="I637" s="28"/>
      <c r="J637" s="28"/>
      <c r="K637" s="28"/>
      <c r="L637" s="28"/>
      <c r="M637" s="26"/>
      <c r="N637" s="26"/>
      <c r="O637" s="28"/>
      <c r="P637" s="28"/>
      <c r="Q637" s="28"/>
    </row>
    <row r="638" ht="37.5" spans="1:17">
      <c r="A638" s="22">
        <v>633</v>
      </c>
      <c r="B638" s="23" t="s">
        <v>118</v>
      </c>
      <c r="C638" s="23" t="s">
        <v>645</v>
      </c>
      <c r="D638" s="24">
        <v>4265585.4061</v>
      </c>
      <c r="E638" s="24">
        <v>1217556.6396</v>
      </c>
      <c r="F638" s="25">
        <f t="shared" si="9"/>
        <v>5483142.0457</v>
      </c>
      <c r="G638" s="26"/>
      <c r="H638" s="26"/>
      <c r="I638" s="28"/>
      <c r="J638" s="28"/>
      <c r="K638" s="28"/>
      <c r="L638" s="28"/>
      <c r="M638" s="26"/>
      <c r="N638" s="26"/>
      <c r="O638" s="28"/>
      <c r="P638" s="28"/>
      <c r="Q638" s="28"/>
    </row>
    <row r="639" ht="37.5" spans="1:17">
      <c r="A639" s="22">
        <v>634</v>
      </c>
      <c r="B639" s="23" t="s">
        <v>118</v>
      </c>
      <c r="C639" s="23" t="s">
        <v>647</v>
      </c>
      <c r="D639" s="24">
        <v>5062349.6658</v>
      </c>
      <c r="E639" s="24">
        <v>1444982.7775</v>
      </c>
      <c r="F639" s="25">
        <f t="shared" si="9"/>
        <v>6507332.4433</v>
      </c>
      <c r="G639" s="26"/>
      <c r="H639" s="26"/>
      <c r="I639" s="28"/>
      <c r="J639" s="28"/>
      <c r="K639" s="28"/>
      <c r="L639" s="28"/>
      <c r="M639" s="26"/>
      <c r="N639" s="26"/>
      <c r="O639" s="28"/>
      <c r="P639" s="28"/>
      <c r="Q639" s="28"/>
    </row>
    <row r="640" ht="37.5" spans="1:17">
      <c r="A640" s="22">
        <v>635</v>
      </c>
      <c r="B640" s="23" t="s">
        <v>118</v>
      </c>
      <c r="C640" s="23" t="s">
        <v>649</v>
      </c>
      <c r="D640" s="24">
        <v>5300047.4744</v>
      </c>
      <c r="E640" s="24">
        <v>1512830.568</v>
      </c>
      <c r="F640" s="25">
        <f t="shared" si="9"/>
        <v>6812878.0424</v>
      </c>
      <c r="G640" s="26"/>
      <c r="H640" s="26"/>
      <c r="I640" s="28"/>
      <c r="J640" s="28"/>
      <c r="K640" s="28"/>
      <c r="L640" s="28"/>
      <c r="M640" s="26"/>
      <c r="N640" s="26"/>
      <c r="O640" s="28"/>
      <c r="P640" s="28"/>
      <c r="Q640" s="28"/>
    </row>
    <row r="641" ht="37.5" spans="1:17">
      <c r="A641" s="22">
        <v>636</v>
      </c>
      <c r="B641" s="23" t="s">
        <v>118</v>
      </c>
      <c r="C641" s="23" t="s">
        <v>651</v>
      </c>
      <c r="D641" s="24">
        <v>3833184.0115</v>
      </c>
      <c r="E641" s="24">
        <v>1094133.2079</v>
      </c>
      <c r="F641" s="25">
        <f t="shared" si="9"/>
        <v>4927317.2194</v>
      </c>
      <c r="G641" s="26"/>
      <c r="H641" s="26"/>
      <c r="I641" s="28"/>
      <c r="J641" s="28"/>
      <c r="K641" s="28"/>
      <c r="L641" s="28"/>
      <c r="M641" s="26"/>
      <c r="N641" s="26"/>
      <c r="O641" s="28"/>
      <c r="P641" s="28"/>
      <c r="Q641" s="28"/>
    </row>
    <row r="642" ht="18.75" spans="1:17">
      <c r="A642" s="22">
        <v>637</v>
      </c>
      <c r="B642" s="23" t="s">
        <v>118</v>
      </c>
      <c r="C642" s="23" t="s">
        <v>653</v>
      </c>
      <c r="D642" s="24">
        <v>3997552.4515</v>
      </c>
      <c r="E642" s="24">
        <v>1141050.0708</v>
      </c>
      <c r="F642" s="25">
        <f t="shared" si="9"/>
        <v>5138602.5223</v>
      </c>
      <c r="G642" s="26"/>
      <c r="H642" s="26"/>
      <c r="I642" s="28"/>
      <c r="J642" s="28"/>
      <c r="K642" s="28"/>
      <c r="L642" s="28"/>
      <c r="M642" s="26"/>
      <c r="N642" s="26"/>
      <c r="O642" s="28"/>
      <c r="P642" s="28"/>
      <c r="Q642" s="28"/>
    </row>
    <row r="643" ht="18.75" spans="1:17">
      <c r="A643" s="22">
        <v>638</v>
      </c>
      <c r="B643" s="23" t="s">
        <v>118</v>
      </c>
      <c r="C643" s="23" t="s">
        <v>655</v>
      </c>
      <c r="D643" s="24">
        <v>3918813.3959</v>
      </c>
      <c r="E643" s="24">
        <v>1118575.0173</v>
      </c>
      <c r="F643" s="25">
        <f t="shared" si="9"/>
        <v>5037388.4132</v>
      </c>
      <c r="G643" s="26"/>
      <c r="H643" s="26"/>
      <c r="I643" s="28"/>
      <c r="J643" s="28"/>
      <c r="K643" s="28"/>
      <c r="L643" s="28"/>
      <c r="M643" s="26"/>
      <c r="N643" s="26"/>
      <c r="O643" s="28"/>
      <c r="P643" s="28"/>
      <c r="Q643" s="28"/>
    </row>
    <row r="644" ht="18.75" spans="1:17">
      <c r="A644" s="22">
        <v>639</v>
      </c>
      <c r="B644" s="23" t="s">
        <v>118</v>
      </c>
      <c r="C644" s="23" t="s">
        <v>657</v>
      </c>
      <c r="D644" s="24">
        <v>5820472.3034</v>
      </c>
      <c r="E644" s="24">
        <v>1661379.1599</v>
      </c>
      <c r="F644" s="25">
        <f t="shared" si="9"/>
        <v>7481851.4633</v>
      </c>
      <c r="G644" s="26"/>
      <c r="H644" s="26"/>
      <c r="I644" s="28"/>
      <c r="J644" s="28"/>
      <c r="K644" s="28"/>
      <c r="L644" s="28"/>
      <c r="M644" s="26"/>
      <c r="N644" s="26"/>
      <c r="O644" s="28"/>
      <c r="P644" s="28"/>
      <c r="Q644" s="28"/>
    </row>
    <row r="645" ht="18.75" spans="1:17">
      <c r="A645" s="22">
        <v>640</v>
      </c>
      <c r="B645" s="23" t="s">
        <v>118</v>
      </c>
      <c r="C645" s="23" t="s">
        <v>659</v>
      </c>
      <c r="D645" s="24">
        <v>3969018.346</v>
      </c>
      <c r="E645" s="24">
        <v>1132905.3764</v>
      </c>
      <c r="F645" s="25">
        <f t="shared" si="9"/>
        <v>5101923.7224</v>
      </c>
      <c r="G645" s="26"/>
      <c r="H645" s="26"/>
      <c r="I645" s="28"/>
      <c r="J645" s="28"/>
      <c r="K645" s="28"/>
      <c r="L645" s="28"/>
      <c r="M645" s="26"/>
      <c r="N645" s="26"/>
      <c r="O645" s="28"/>
      <c r="P645" s="28"/>
      <c r="Q645" s="28"/>
    </row>
    <row r="646" ht="18.75" spans="1:17">
      <c r="A646" s="22">
        <v>641</v>
      </c>
      <c r="B646" s="23" t="s">
        <v>118</v>
      </c>
      <c r="C646" s="23" t="s">
        <v>661</v>
      </c>
      <c r="D646" s="24">
        <v>4164921.3845</v>
      </c>
      <c r="E646" s="24">
        <v>1188823.3859</v>
      </c>
      <c r="F646" s="25">
        <f t="shared" si="9"/>
        <v>5353744.7704</v>
      </c>
      <c r="G646" s="26"/>
      <c r="H646" s="26"/>
      <c r="I646" s="28"/>
      <c r="J646" s="28"/>
      <c r="K646" s="28"/>
      <c r="L646" s="28"/>
      <c r="M646" s="26"/>
      <c r="N646" s="26"/>
      <c r="O646" s="28"/>
      <c r="P646" s="28"/>
      <c r="Q646" s="28"/>
    </row>
    <row r="647" ht="18.75" spans="1:17">
      <c r="A647" s="22">
        <v>642</v>
      </c>
      <c r="B647" s="23" t="s">
        <v>118</v>
      </c>
      <c r="C647" s="23" t="s">
        <v>663</v>
      </c>
      <c r="D647" s="24">
        <v>5441540.0351</v>
      </c>
      <c r="E647" s="24">
        <v>1553217.8045</v>
      </c>
      <c r="F647" s="25">
        <f t="shared" ref="F647:F710" si="10">D647+E647</f>
        <v>6994757.8396</v>
      </c>
      <c r="G647" s="26"/>
      <c r="H647" s="26"/>
      <c r="I647" s="28"/>
      <c r="J647" s="28"/>
      <c r="K647" s="28"/>
      <c r="L647" s="28"/>
      <c r="M647" s="26"/>
      <c r="N647" s="26"/>
      <c r="O647" s="28"/>
      <c r="P647" s="28"/>
      <c r="Q647" s="28"/>
    </row>
    <row r="648" ht="18.75" spans="1:17">
      <c r="A648" s="22">
        <v>643</v>
      </c>
      <c r="B648" s="23" t="s">
        <v>118</v>
      </c>
      <c r="C648" s="23" t="s">
        <v>665</v>
      </c>
      <c r="D648" s="24">
        <v>4705164.6402</v>
      </c>
      <c r="E648" s="24">
        <v>1343028.8935</v>
      </c>
      <c r="F648" s="25">
        <f t="shared" si="10"/>
        <v>6048193.5337</v>
      </c>
      <c r="G648" s="26"/>
      <c r="H648" s="26"/>
      <c r="I648" s="28"/>
      <c r="J648" s="28"/>
      <c r="K648" s="28"/>
      <c r="L648" s="28"/>
      <c r="M648" s="26"/>
      <c r="N648" s="26"/>
      <c r="O648" s="28"/>
      <c r="P648" s="28"/>
      <c r="Q648" s="28"/>
    </row>
    <row r="649" ht="18.75" spans="1:17">
      <c r="A649" s="22">
        <v>644</v>
      </c>
      <c r="B649" s="23" t="s">
        <v>118</v>
      </c>
      <c r="C649" s="23" t="s">
        <v>667</v>
      </c>
      <c r="D649" s="24">
        <v>4319409.934</v>
      </c>
      <c r="E649" s="24">
        <v>1232920.1607</v>
      </c>
      <c r="F649" s="25">
        <f t="shared" si="10"/>
        <v>5552330.0947</v>
      </c>
      <c r="G649" s="26"/>
      <c r="H649" s="26"/>
      <c r="I649" s="28"/>
      <c r="J649" s="28"/>
      <c r="K649" s="28"/>
      <c r="L649" s="28"/>
      <c r="M649" s="26"/>
      <c r="N649" s="26"/>
      <c r="O649" s="28"/>
      <c r="P649" s="28"/>
      <c r="Q649" s="28"/>
    </row>
    <row r="650" ht="18.75" spans="1:17">
      <c r="A650" s="22">
        <v>645</v>
      </c>
      <c r="B650" s="23" t="s">
        <v>118</v>
      </c>
      <c r="C650" s="23" t="s">
        <v>669</v>
      </c>
      <c r="D650" s="24">
        <v>3900180.8743</v>
      </c>
      <c r="E650" s="24">
        <v>1113256.6031</v>
      </c>
      <c r="F650" s="25">
        <f t="shared" si="10"/>
        <v>5013437.4774</v>
      </c>
      <c r="G650" s="26"/>
      <c r="H650" s="26"/>
      <c r="I650" s="28"/>
      <c r="J650" s="28"/>
      <c r="K650" s="28"/>
      <c r="L650" s="28"/>
      <c r="M650" s="26"/>
      <c r="N650" s="26"/>
      <c r="O650" s="28"/>
      <c r="P650" s="28"/>
      <c r="Q650" s="28"/>
    </row>
    <row r="651" ht="18.75" spans="1:17">
      <c r="A651" s="22">
        <v>646</v>
      </c>
      <c r="B651" s="23" t="s">
        <v>118</v>
      </c>
      <c r="C651" s="23" t="s">
        <v>671</v>
      </c>
      <c r="D651" s="24">
        <v>4816700.4095</v>
      </c>
      <c r="E651" s="24">
        <v>1374865.3482</v>
      </c>
      <c r="F651" s="25">
        <f t="shared" si="10"/>
        <v>6191565.7577</v>
      </c>
      <c r="G651" s="26"/>
      <c r="H651" s="26"/>
      <c r="I651" s="28"/>
      <c r="J651" s="28"/>
      <c r="K651" s="28"/>
      <c r="L651" s="28"/>
      <c r="M651" s="26"/>
      <c r="N651" s="26"/>
      <c r="O651" s="28"/>
      <c r="P651" s="28"/>
      <c r="Q651" s="28"/>
    </row>
    <row r="652" ht="18.75" spans="1:17">
      <c r="A652" s="22">
        <v>647</v>
      </c>
      <c r="B652" s="23" t="s">
        <v>118</v>
      </c>
      <c r="C652" s="23" t="s">
        <v>673</v>
      </c>
      <c r="D652" s="24">
        <v>4461539.2165</v>
      </c>
      <c r="E652" s="24">
        <v>1273489.1413</v>
      </c>
      <c r="F652" s="25">
        <f t="shared" si="10"/>
        <v>5735028.3578</v>
      </c>
      <c r="G652" s="26"/>
      <c r="H652" s="26"/>
      <c r="I652" s="28"/>
      <c r="J652" s="28"/>
      <c r="K652" s="28"/>
      <c r="L652" s="28"/>
      <c r="M652" s="26"/>
      <c r="N652" s="26"/>
      <c r="O652" s="28"/>
      <c r="P652" s="28"/>
      <c r="Q652" s="28"/>
    </row>
    <row r="653" ht="37.5" spans="1:17">
      <c r="A653" s="22">
        <v>648</v>
      </c>
      <c r="B653" s="23" t="s">
        <v>118</v>
      </c>
      <c r="C653" s="23" t="s">
        <v>675</v>
      </c>
      <c r="D653" s="24">
        <v>4618813.8865</v>
      </c>
      <c r="E653" s="24">
        <v>1318381.1785</v>
      </c>
      <c r="F653" s="25">
        <f t="shared" si="10"/>
        <v>5937195.065</v>
      </c>
      <c r="G653" s="26"/>
      <c r="H653" s="26"/>
      <c r="I653" s="28"/>
      <c r="J653" s="28"/>
      <c r="K653" s="28"/>
      <c r="L653" s="28"/>
      <c r="M653" s="26"/>
      <c r="N653" s="26"/>
      <c r="O653" s="28"/>
      <c r="P653" s="28"/>
      <c r="Q653" s="28"/>
    </row>
    <row r="654" ht="37.5" spans="1:17">
      <c r="A654" s="22">
        <v>649</v>
      </c>
      <c r="B654" s="23" t="s">
        <v>118</v>
      </c>
      <c r="C654" s="23" t="s">
        <v>677</v>
      </c>
      <c r="D654" s="24">
        <v>3954041.5272</v>
      </c>
      <c r="E654" s="24">
        <v>1128630.4355</v>
      </c>
      <c r="F654" s="25">
        <f t="shared" si="10"/>
        <v>5082671.9627</v>
      </c>
      <c r="G654" s="26"/>
      <c r="H654" s="26"/>
      <c r="I654" s="28"/>
      <c r="J654" s="28"/>
      <c r="K654" s="28"/>
      <c r="L654" s="28"/>
      <c r="M654" s="26"/>
      <c r="N654" s="26"/>
      <c r="O654" s="28"/>
      <c r="P654" s="28"/>
      <c r="Q654" s="28"/>
    </row>
    <row r="655" ht="18.75" spans="1:17">
      <c r="A655" s="22">
        <v>650</v>
      </c>
      <c r="B655" s="23" t="s">
        <v>118</v>
      </c>
      <c r="C655" s="23" t="s">
        <v>679</v>
      </c>
      <c r="D655" s="24">
        <v>3618337.4209</v>
      </c>
      <c r="E655" s="24">
        <v>1032808.0045</v>
      </c>
      <c r="F655" s="25">
        <f t="shared" si="10"/>
        <v>4651145.4254</v>
      </c>
      <c r="G655" s="26"/>
      <c r="H655" s="26"/>
      <c r="I655" s="28"/>
      <c r="J655" s="28"/>
      <c r="K655" s="28"/>
      <c r="L655" s="28"/>
      <c r="M655" s="26"/>
      <c r="N655" s="26"/>
      <c r="O655" s="28"/>
      <c r="P655" s="28"/>
      <c r="Q655" s="28"/>
    </row>
    <row r="656" ht="18.75" spans="1:17">
      <c r="A656" s="22">
        <v>651</v>
      </c>
      <c r="B656" s="23" t="s">
        <v>118</v>
      </c>
      <c r="C656" s="23" t="s">
        <v>681</v>
      </c>
      <c r="D656" s="24">
        <v>4796312.3443</v>
      </c>
      <c r="E656" s="24">
        <v>1369045.8365</v>
      </c>
      <c r="F656" s="25">
        <f t="shared" si="10"/>
        <v>6165358.1808</v>
      </c>
      <c r="G656" s="26"/>
      <c r="H656" s="26"/>
      <c r="I656" s="28"/>
      <c r="J656" s="28"/>
      <c r="K656" s="28"/>
      <c r="L656" s="28"/>
      <c r="M656" s="26"/>
      <c r="N656" s="26"/>
      <c r="O656" s="28"/>
      <c r="P656" s="28"/>
      <c r="Q656" s="28"/>
    </row>
    <row r="657" ht="18.75" spans="1:17">
      <c r="A657" s="22">
        <v>652</v>
      </c>
      <c r="B657" s="23" t="s">
        <v>118</v>
      </c>
      <c r="C657" s="23" t="s">
        <v>683</v>
      </c>
      <c r="D657" s="24">
        <v>5225716.3548</v>
      </c>
      <c r="E657" s="24">
        <v>1491613.7034</v>
      </c>
      <c r="F657" s="25">
        <f t="shared" si="10"/>
        <v>6717330.0582</v>
      </c>
      <c r="G657" s="26"/>
      <c r="H657" s="26"/>
      <c r="I657" s="28"/>
      <c r="J657" s="28"/>
      <c r="K657" s="28"/>
      <c r="L657" s="28"/>
      <c r="M657" s="26"/>
      <c r="N657" s="26"/>
      <c r="O657" s="28"/>
      <c r="P657" s="28"/>
      <c r="Q657" s="28"/>
    </row>
    <row r="658" ht="18.75" spans="1:17">
      <c r="A658" s="22">
        <v>653</v>
      </c>
      <c r="B658" s="23" t="s">
        <v>118</v>
      </c>
      <c r="C658" s="23" t="s">
        <v>685</v>
      </c>
      <c r="D658" s="24">
        <v>4002401.9104</v>
      </c>
      <c r="E658" s="24">
        <v>1142434.2866</v>
      </c>
      <c r="F658" s="25">
        <f t="shared" si="10"/>
        <v>5144836.197</v>
      </c>
      <c r="G658" s="26"/>
      <c r="H658" s="26"/>
      <c r="I658" s="28"/>
      <c r="J658" s="28"/>
      <c r="K658" s="28"/>
      <c r="L658" s="28"/>
      <c r="M658" s="26"/>
      <c r="N658" s="26"/>
      <c r="O658" s="28"/>
      <c r="P658" s="28"/>
      <c r="Q658" s="28"/>
    </row>
    <row r="659" ht="18.75" spans="1:17">
      <c r="A659" s="22">
        <v>654</v>
      </c>
      <c r="B659" s="23" t="s">
        <v>118</v>
      </c>
      <c r="C659" s="23" t="s">
        <v>687</v>
      </c>
      <c r="D659" s="24">
        <v>4813352.1379</v>
      </c>
      <c r="E659" s="24">
        <v>1373909.627</v>
      </c>
      <c r="F659" s="25">
        <f t="shared" si="10"/>
        <v>6187261.7649</v>
      </c>
      <c r="G659" s="26"/>
      <c r="H659" s="26"/>
      <c r="I659" s="28"/>
      <c r="J659" s="28"/>
      <c r="K659" s="28"/>
      <c r="L659" s="28"/>
      <c r="M659" s="26"/>
      <c r="N659" s="26"/>
      <c r="O659" s="28"/>
      <c r="P659" s="28"/>
      <c r="Q659" s="28"/>
    </row>
    <row r="660" ht="18.75" spans="1:17">
      <c r="A660" s="22">
        <v>655</v>
      </c>
      <c r="B660" s="23" t="s">
        <v>118</v>
      </c>
      <c r="C660" s="23" t="s">
        <v>689</v>
      </c>
      <c r="D660" s="24">
        <v>4064075.2463</v>
      </c>
      <c r="E660" s="24">
        <v>1160038.1493</v>
      </c>
      <c r="F660" s="25">
        <f t="shared" si="10"/>
        <v>5224113.3956</v>
      </c>
      <c r="G660" s="26"/>
      <c r="H660" s="26"/>
      <c r="I660" s="28"/>
      <c r="J660" s="28"/>
      <c r="K660" s="28"/>
      <c r="L660" s="28"/>
      <c r="M660" s="26"/>
      <c r="N660" s="26"/>
      <c r="O660" s="28"/>
      <c r="P660" s="28"/>
      <c r="Q660" s="28"/>
    </row>
    <row r="661" ht="18.75" spans="1:17">
      <c r="A661" s="22">
        <v>656</v>
      </c>
      <c r="B661" s="23" t="s">
        <v>118</v>
      </c>
      <c r="C661" s="23" t="s">
        <v>691</v>
      </c>
      <c r="D661" s="24">
        <v>4081816.7505</v>
      </c>
      <c r="E661" s="24">
        <v>1165102.2341</v>
      </c>
      <c r="F661" s="25">
        <f t="shared" si="10"/>
        <v>5246918.9846</v>
      </c>
      <c r="G661" s="26"/>
      <c r="H661" s="26"/>
      <c r="I661" s="28"/>
      <c r="J661" s="28"/>
      <c r="K661" s="28"/>
      <c r="L661" s="28"/>
      <c r="M661" s="26"/>
      <c r="N661" s="26"/>
      <c r="O661" s="28"/>
      <c r="P661" s="28"/>
      <c r="Q661" s="28"/>
    </row>
    <row r="662" ht="18.75" spans="1:17">
      <c r="A662" s="22">
        <v>657</v>
      </c>
      <c r="B662" s="23" t="s">
        <v>118</v>
      </c>
      <c r="C662" s="23" t="s">
        <v>693</v>
      </c>
      <c r="D662" s="24">
        <v>4061995.7239</v>
      </c>
      <c r="E662" s="24">
        <v>1159444.5763</v>
      </c>
      <c r="F662" s="25">
        <f t="shared" si="10"/>
        <v>5221440.3002</v>
      </c>
      <c r="G662" s="26"/>
      <c r="H662" s="26"/>
      <c r="I662" s="28"/>
      <c r="J662" s="28"/>
      <c r="K662" s="28"/>
      <c r="L662" s="28"/>
      <c r="M662" s="26"/>
      <c r="N662" s="26"/>
      <c r="O662" s="28"/>
      <c r="P662" s="28"/>
      <c r="Q662" s="28"/>
    </row>
    <row r="663" ht="18.75" spans="1:17">
      <c r="A663" s="22">
        <v>658</v>
      </c>
      <c r="B663" s="23" t="s">
        <v>118</v>
      </c>
      <c r="C663" s="23" t="s">
        <v>695</v>
      </c>
      <c r="D663" s="24">
        <v>4682220.489</v>
      </c>
      <c r="E663" s="24">
        <v>1336479.7799</v>
      </c>
      <c r="F663" s="25">
        <f t="shared" si="10"/>
        <v>6018700.2689</v>
      </c>
      <c r="G663" s="26"/>
      <c r="H663" s="26"/>
      <c r="I663" s="28"/>
      <c r="J663" s="28"/>
      <c r="K663" s="28"/>
      <c r="L663" s="28"/>
      <c r="M663" s="26"/>
      <c r="N663" s="26"/>
      <c r="O663" s="28"/>
      <c r="P663" s="28"/>
      <c r="Q663" s="28"/>
    </row>
    <row r="664" ht="18.75" spans="1:17">
      <c r="A664" s="22">
        <v>659</v>
      </c>
      <c r="B664" s="23" t="s">
        <v>119</v>
      </c>
      <c r="C664" s="23" t="s">
        <v>699</v>
      </c>
      <c r="D664" s="24">
        <v>5523085.1923</v>
      </c>
      <c r="E664" s="24">
        <v>1576493.8237</v>
      </c>
      <c r="F664" s="25">
        <f t="shared" si="10"/>
        <v>7099579.016</v>
      </c>
      <c r="G664" s="26"/>
      <c r="H664" s="26"/>
      <c r="I664" s="28"/>
      <c r="J664" s="28"/>
      <c r="K664" s="28"/>
      <c r="L664" s="28"/>
      <c r="M664" s="26"/>
      <c r="N664" s="26"/>
      <c r="O664" s="28"/>
      <c r="P664" s="28"/>
      <c r="Q664" s="28"/>
    </row>
    <row r="665" ht="18.75" spans="1:17">
      <c r="A665" s="22">
        <v>660</v>
      </c>
      <c r="B665" s="23" t="s">
        <v>119</v>
      </c>
      <c r="C665" s="23" t="s">
        <v>294</v>
      </c>
      <c r="D665" s="24">
        <v>5571433.1221</v>
      </c>
      <c r="E665" s="24">
        <v>1590294.1201</v>
      </c>
      <c r="F665" s="25">
        <f t="shared" si="10"/>
        <v>7161727.2422</v>
      </c>
      <c r="G665" s="26"/>
      <c r="H665" s="26"/>
      <c r="I665" s="28"/>
      <c r="J665" s="28"/>
      <c r="K665" s="28"/>
      <c r="L665" s="28"/>
      <c r="M665" s="26"/>
      <c r="N665" s="26"/>
      <c r="O665" s="28"/>
      <c r="P665" s="28"/>
      <c r="Q665" s="28"/>
    </row>
    <row r="666" ht="18.75" spans="1:17">
      <c r="A666" s="22">
        <v>661</v>
      </c>
      <c r="B666" s="23" t="s">
        <v>119</v>
      </c>
      <c r="C666" s="23" t="s">
        <v>702</v>
      </c>
      <c r="D666" s="24">
        <v>5547154.9977</v>
      </c>
      <c r="E666" s="24">
        <v>1583364.2409</v>
      </c>
      <c r="F666" s="25">
        <f t="shared" si="10"/>
        <v>7130519.2386</v>
      </c>
      <c r="G666" s="26"/>
      <c r="H666" s="26"/>
      <c r="I666" s="28"/>
      <c r="J666" s="28"/>
      <c r="K666" s="28"/>
      <c r="L666" s="28"/>
      <c r="M666" s="26"/>
      <c r="N666" s="26"/>
      <c r="O666" s="28"/>
      <c r="P666" s="28"/>
      <c r="Q666" s="28"/>
    </row>
    <row r="667" ht="18.75" spans="1:17">
      <c r="A667" s="22">
        <v>662</v>
      </c>
      <c r="B667" s="23" t="s">
        <v>119</v>
      </c>
      <c r="C667" s="23" t="s">
        <v>704</v>
      </c>
      <c r="D667" s="24">
        <v>4211358.5634</v>
      </c>
      <c r="E667" s="24">
        <v>1202078.2829</v>
      </c>
      <c r="F667" s="25">
        <f t="shared" si="10"/>
        <v>5413436.8463</v>
      </c>
      <c r="G667" s="26"/>
      <c r="H667" s="26"/>
      <c r="I667" s="28"/>
      <c r="J667" s="28"/>
      <c r="K667" s="28"/>
      <c r="L667" s="28"/>
      <c r="M667" s="26"/>
      <c r="N667" s="26"/>
      <c r="O667" s="28"/>
      <c r="P667" s="28"/>
      <c r="Q667" s="28"/>
    </row>
    <row r="668" ht="18.75" spans="1:17">
      <c r="A668" s="22">
        <v>663</v>
      </c>
      <c r="B668" s="23" t="s">
        <v>119</v>
      </c>
      <c r="C668" s="23" t="s">
        <v>706</v>
      </c>
      <c r="D668" s="24">
        <v>7327189.1469</v>
      </c>
      <c r="E668" s="24">
        <v>2091452.1563</v>
      </c>
      <c r="F668" s="25">
        <f t="shared" si="10"/>
        <v>9418641.3032</v>
      </c>
      <c r="G668" s="26"/>
      <c r="H668" s="26"/>
      <c r="I668" s="28"/>
      <c r="J668" s="28"/>
      <c r="K668" s="28"/>
      <c r="L668" s="28"/>
      <c r="M668" s="26"/>
      <c r="N668" s="26"/>
      <c r="O668" s="28"/>
      <c r="P668" s="28"/>
      <c r="Q668" s="28"/>
    </row>
    <row r="669" ht="18.75" spans="1:17">
      <c r="A669" s="22">
        <v>664</v>
      </c>
      <c r="B669" s="23" t="s">
        <v>119</v>
      </c>
      <c r="C669" s="23" t="s">
        <v>708</v>
      </c>
      <c r="D669" s="24">
        <v>6336154.3953</v>
      </c>
      <c r="E669" s="24">
        <v>1808573.9984</v>
      </c>
      <c r="F669" s="25">
        <f t="shared" si="10"/>
        <v>8144728.3937</v>
      </c>
      <c r="G669" s="26"/>
      <c r="H669" s="26"/>
      <c r="I669" s="28"/>
      <c r="J669" s="28"/>
      <c r="K669" s="28"/>
      <c r="L669" s="28"/>
      <c r="M669" s="26"/>
      <c r="N669" s="26"/>
      <c r="O669" s="28"/>
      <c r="P669" s="28"/>
      <c r="Q669" s="28"/>
    </row>
    <row r="670" ht="18.75" spans="1:17">
      <c r="A670" s="22">
        <v>665</v>
      </c>
      <c r="B670" s="23" t="s">
        <v>119</v>
      </c>
      <c r="C670" s="23" t="s">
        <v>710</v>
      </c>
      <c r="D670" s="24">
        <v>5562151.9519</v>
      </c>
      <c r="E670" s="24">
        <v>1587644.9291</v>
      </c>
      <c r="F670" s="25">
        <f t="shared" si="10"/>
        <v>7149796.881</v>
      </c>
      <c r="G670" s="26"/>
      <c r="H670" s="26"/>
      <c r="I670" s="28"/>
      <c r="J670" s="28"/>
      <c r="K670" s="28"/>
      <c r="L670" s="28"/>
      <c r="M670" s="26"/>
      <c r="N670" s="26"/>
      <c r="O670" s="28"/>
      <c r="P670" s="28"/>
      <c r="Q670" s="28"/>
    </row>
    <row r="671" ht="18.75" spans="1:17">
      <c r="A671" s="22">
        <v>666</v>
      </c>
      <c r="B671" s="23" t="s">
        <v>119</v>
      </c>
      <c r="C671" s="23" t="s">
        <v>713</v>
      </c>
      <c r="D671" s="24">
        <v>4912277.4204</v>
      </c>
      <c r="E671" s="24">
        <v>1402146.58</v>
      </c>
      <c r="F671" s="25">
        <f t="shared" si="10"/>
        <v>6314424.0004</v>
      </c>
      <c r="G671" s="26"/>
      <c r="H671" s="26"/>
      <c r="I671" s="28"/>
      <c r="J671" s="28"/>
      <c r="K671" s="28"/>
      <c r="L671" s="28"/>
      <c r="M671" s="26"/>
      <c r="N671" s="26"/>
      <c r="O671" s="28"/>
      <c r="P671" s="28"/>
      <c r="Q671" s="28"/>
    </row>
    <row r="672" ht="37.5" spans="1:17">
      <c r="A672" s="22">
        <v>667</v>
      </c>
      <c r="B672" s="23" t="s">
        <v>119</v>
      </c>
      <c r="C672" s="23" t="s">
        <v>715</v>
      </c>
      <c r="D672" s="24">
        <v>5038403.6965</v>
      </c>
      <c r="E672" s="24">
        <v>1438147.7077</v>
      </c>
      <c r="F672" s="25">
        <f t="shared" si="10"/>
        <v>6476551.4042</v>
      </c>
      <c r="G672" s="26"/>
      <c r="H672" s="26"/>
      <c r="I672" s="28"/>
      <c r="J672" s="28"/>
      <c r="K672" s="28"/>
      <c r="L672" s="28"/>
      <c r="M672" s="26"/>
      <c r="N672" s="26"/>
      <c r="O672" s="28"/>
      <c r="P672" s="28"/>
      <c r="Q672" s="28"/>
    </row>
    <row r="673" ht="37.5" spans="1:17">
      <c r="A673" s="22">
        <v>668</v>
      </c>
      <c r="B673" s="23" t="s">
        <v>119</v>
      </c>
      <c r="C673" s="23" t="s">
        <v>717</v>
      </c>
      <c r="D673" s="24">
        <v>4779656.0871</v>
      </c>
      <c r="E673" s="24">
        <v>1364291.5215</v>
      </c>
      <c r="F673" s="25">
        <f t="shared" si="10"/>
        <v>6143947.6086</v>
      </c>
      <c r="G673" s="26"/>
      <c r="H673" s="26"/>
      <c r="I673" s="28"/>
      <c r="J673" s="28"/>
      <c r="K673" s="28"/>
      <c r="L673" s="28"/>
      <c r="M673" s="26"/>
      <c r="N673" s="26"/>
      <c r="O673" s="28"/>
      <c r="P673" s="28"/>
      <c r="Q673" s="28"/>
    </row>
    <row r="674" ht="18.75" spans="1:17">
      <c r="A674" s="22">
        <v>669</v>
      </c>
      <c r="B674" s="23" t="s">
        <v>119</v>
      </c>
      <c r="C674" s="23" t="s">
        <v>719</v>
      </c>
      <c r="D674" s="24">
        <v>6603714.7692</v>
      </c>
      <c r="E674" s="24">
        <v>1884945.6752</v>
      </c>
      <c r="F674" s="25">
        <f t="shared" si="10"/>
        <v>8488660.4444</v>
      </c>
      <c r="G674" s="26"/>
      <c r="H674" s="26"/>
      <c r="I674" s="28"/>
      <c r="J674" s="28"/>
      <c r="K674" s="28"/>
      <c r="L674" s="28"/>
      <c r="M674" s="26"/>
      <c r="N674" s="26"/>
      <c r="O674" s="28"/>
      <c r="P674" s="28"/>
      <c r="Q674" s="28"/>
    </row>
    <row r="675" ht="18.75" spans="1:17">
      <c r="A675" s="22">
        <v>670</v>
      </c>
      <c r="B675" s="23" t="s">
        <v>119</v>
      </c>
      <c r="C675" s="23" t="s">
        <v>721</v>
      </c>
      <c r="D675" s="24">
        <v>4445966.3905</v>
      </c>
      <c r="E675" s="24">
        <v>1269044.0779</v>
      </c>
      <c r="F675" s="25">
        <f t="shared" si="10"/>
        <v>5715010.4684</v>
      </c>
      <c r="G675" s="26"/>
      <c r="H675" s="26"/>
      <c r="I675" s="28"/>
      <c r="J675" s="28"/>
      <c r="K675" s="28"/>
      <c r="L675" s="28"/>
      <c r="M675" s="26"/>
      <c r="N675" s="26"/>
      <c r="O675" s="28"/>
      <c r="P675" s="28"/>
      <c r="Q675" s="28"/>
    </row>
    <row r="676" ht="18.75" spans="1:17">
      <c r="A676" s="22">
        <v>671</v>
      </c>
      <c r="B676" s="23" t="s">
        <v>119</v>
      </c>
      <c r="C676" s="23" t="s">
        <v>722</v>
      </c>
      <c r="D676" s="24">
        <v>5935451.1625</v>
      </c>
      <c r="E676" s="24">
        <v>1694198.4005</v>
      </c>
      <c r="F676" s="25">
        <f t="shared" si="10"/>
        <v>7629649.563</v>
      </c>
      <c r="G676" s="26"/>
      <c r="H676" s="26"/>
      <c r="I676" s="28"/>
      <c r="J676" s="28"/>
      <c r="K676" s="28"/>
      <c r="L676" s="28"/>
      <c r="M676" s="26"/>
      <c r="N676" s="26"/>
      <c r="O676" s="28"/>
      <c r="P676" s="28"/>
      <c r="Q676" s="28"/>
    </row>
    <row r="677" ht="18.75" spans="1:17">
      <c r="A677" s="22">
        <v>672</v>
      </c>
      <c r="B677" s="23" t="s">
        <v>119</v>
      </c>
      <c r="C677" s="23" t="s">
        <v>724</v>
      </c>
      <c r="D677" s="24">
        <v>5926866.5373</v>
      </c>
      <c r="E677" s="24">
        <v>1691748.0293</v>
      </c>
      <c r="F677" s="25">
        <f t="shared" si="10"/>
        <v>7618614.5666</v>
      </c>
      <c r="G677" s="26"/>
      <c r="H677" s="26"/>
      <c r="I677" s="28"/>
      <c r="J677" s="28"/>
      <c r="K677" s="28"/>
      <c r="L677" s="28"/>
      <c r="M677" s="26"/>
      <c r="N677" s="26"/>
      <c r="O677" s="28"/>
      <c r="P677" s="28"/>
      <c r="Q677" s="28"/>
    </row>
    <row r="678" ht="18.75" spans="1:17">
      <c r="A678" s="22">
        <v>673</v>
      </c>
      <c r="B678" s="23" t="s">
        <v>119</v>
      </c>
      <c r="C678" s="23" t="s">
        <v>726</v>
      </c>
      <c r="D678" s="24">
        <v>4683861.9742</v>
      </c>
      <c r="E678" s="24">
        <v>1336948.3208</v>
      </c>
      <c r="F678" s="25">
        <f t="shared" si="10"/>
        <v>6020810.295</v>
      </c>
      <c r="G678" s="26"/>
      <c r="H678" s="26"/>
      <c r="I678" s="28"/>
      <c r="J678" s="28"/>
      <c r="K678" s="28"/>
      <c r="L678" s="28"/>
      <c r="M678" s="26"/>
      <c r="N678" s="26"/>
      <c r="O678" s="28"/>
      <c r="P678" s="28"/>
      <c r="Q678" s="28"/>
    </row>
    <row r="679" ht="18.75" spans="1:17">
      <c r="A679" s="22">
        <v>674</v>
      </c>
      <c r="B679" s="23" t="s">
        <v>119</v>
      </c>
      <c r="C679" s="23" t="s">
        <v>728</v>
      </c>
      <c r="D679" s="24">
        <v>5968090.8733</v>
      </c>
      <c r="E679" s="24">
        <v>1703514.9873</v>
      </c>
      <c r="F679" s="25">
        <f t="shared" si="10"/>
        <v>7671605.8606</v>
      </c>
      <c r="G679" s="26"/>
      <c r="H679" s="26"/>
      <c r="I679" s="28"/>
      <c r="J679" s="28"/>
      <c r="K679" s="28"/>
      <c r="L679" s="28"/>
      <c r="M679" s="26"/>
      <c r="N679" s="26"/>
      <c r="O679" s="28"/>
      <c r="P679" s="28"/>
      <c r="Q679" s="28"/>
    </row>
    <row r="680" ht="18.75" spans="1:17">
      <c r="A680" s="22">
        <v>675</v>
      </c>
      <c r="B680" s="23" t="s">
        <v>119</v>
      </c>
      <c r="C680" s="23" t="s">
        <v>730</v>
      </c>
      <c r="D680" s="24">
        <v>6341123.1203</v>
      </c>
      <c r="E680" s="24">
        <v>1809992.2573</v>
      </c>
      <c r="F680" s="25">
        <f t="shared" si="10"/>
        <v>8151115.3776</v>
      </c>
      <c r="G680" s="26"/>
      <c r="H680" s="26"/>
      <c r="I680" s="28"/>
      <c r="J680" s="28"/>
      <c r="K680" s="28"/>
      <c r="L680" s="28"/>
      <c r="M680" s="26"/>
      <c r="N680" s="26"/>
      <c r="O680" s="28"/>
      <c r="P680" s="28"/>
      <c r="Q680" s="28"/>
    </row>
    <row r="681" ht="18.75" spans="1:17">
      <c r="A681" s="22">
        <v>676</v>
      </c>
      <c r="B681" s="23" t="s">
        <v>120</v>
      </c>
      <c r="C681" s="23" t="s">
        <v>734</v>
      </c>
      <c r="D681" s="24">
        <v>4219107.9483</v>
      </c>
      <c r="E681" s="24">
        <v>1204290.2455</v>
      </c>
      <c r="F681" s="25">
        <f t="shared" si="10"/>
        <v>5423398.1938</v>
      </c>
      <c r="G681" s="26"/>
      <c r="H681" s="26"/>
      <c r="I681" s="28"/>
      <c r="J681" s="28"/>
      <c r="K681" s="28"/>
      <c r="L681" s="28"/>
      <c r="M681" s="26"/>
      <c r="N681" s="26"/>
      <c r="O681" s="28"/>
      <c r="P681" s="28"/>
      <c r="Q681" s="28"/>
    </row>
    <row r="682" ht="18.75" spans="1:17">
      <c r="A682" s="22">
        <v>677</v>
      </c>
      <c r="B682" s="23" t="s">
        <v>120</v>
      </c>
      <c r="C682" s="23" t="s">
        <v>737</v>
      </c>
      <c r="D682" s="24">
        <v>5271447.7148</v>
      </c>
      <c r="E682" s="24">
        <v>1504667.1335</v>
      </c>
      <c r="F682" s="25">
        <f t="shared" si="10"/>
        <v>6776114.8483</v>
      </c>
      <c r="G682" s="26"/>
      <c r="H682" s="26"/>
      <c r="I682" s="28"/>
      <c r="J682" s="28"/>
      <c r="K682" s="28"/>
      <c r="L682" s="28"/>
      <c r="M682" s="26"/>
      <c r="N682" s="26"/>
      <c r="O682" s="28"/>
      <c r="P682" s="28"/>
      <c r="Q682" s="28"/>
    </row>
    <row r="683" ht="18.75" spans="1:17">
      <c r="A683" s="22">
        <v>678</v>
      </c>
      <c r="B683" s="23" t="s">
        <v>120</v>
      </c>
      <c r="C683" s="23" t="s">
        <v>739</v>
      </c>
      <c r="D683" s="24">
        <v>4856109.0715</v>
      </c>
      <c r="E683" s="24">
        <v>1386114.0453</v>
      </c>
      <c r="F683" s="25">
        <f t="shared" si="10"/>
        <v>6242223.1168</v>
      </c>
      <c r="G683" s="26"/>
      <c r="H683" s="26"/>
      <c r="I683" s="28"/>
      <c r="J683" s="28"/>
      <c r="K683" s="28"/>
      <c r="L683" s="28"/>
      <c r="M683" s="26"/>
      <c r="N683" s="26"/>
      <c r="O683" s="28"/>
      <c r="P683" s="28"/>
      <c r="Q683" s="28"/>
    </row>
    <row r="684" ht="18.75" spans="1:17">
      <c r="A684" s="22">
        <v>679</v>
      </c>
      <c r="B684" s="23" t="s">
        <v>120</v>
      </c>
      <c r="C684" s="23" t="s">
        <v>741</v>
      </c>
      <c r="D684" s="24">
        <v>5183799.1362</v>
      </c>
      <c r="E684" s="24">
        <v>1479648.971</v>
      </c>
      <c r="F684" s="25">
        <f t="shared" si="10"/>
        <v>6663448.1072</v>
      </c>
      <c r="G684" s="26"/>
      <c r="H684" s="26"/>
      <c r="I684" s="28"/>
      <c r="J684" s="28"/>
      <c r="K684" s="28"/>
      <c r="L684" s="28"/>
      <c r="M684" s="26"/>
      <c r="N684" s="26"/>
      <c r="O684" s="28"/>
      <c r="P684" s="28"/>
      <c r="Q684" s="28"/>
    </row>
    <row r="685" ht="18.75" spans="1:17">
      <c r="A685" s="22">
        <v>680</v>
      </c>
      <c r="B685" s="23" t="s">
        <v>120</v>
      </c>
      <c r="C685" s="23" t="s">
        <v>743</v>
      </c>
      <c r="D685" s="24">
        <v>4811862.49</v>
      </c>
      <c r="E685" s="24">
        <v>1373484.4261</v>
      </c>
      <c r="F685" s="25">
        <f t="shared" si="10"/>
        <v>6185346.9161</v>
      </c>
      <c r="G685" s="26"/>
      <c r="H685" s="26"/>
      <c r="I685" s="28"/>
      <c r="J685" s="28"/>
      <c r="K685" s="28"/>
      <c r="L685" s="28"/>
      <c r="M685" s="26"/>
      <c r="N685" s="26"/>
      <c r="O685" s="28"/>
      <c r="P685" s="28"/>
      <c r="Q685" s="28"/>
    </row>
    <row r="686" ht="18.75" spans="1:17">
      <c r="A686" s="22">
        <v>681</v>
      </c>
      <c r="B686" s="23" t="s">
        <v>120</v>
      </c>
      <c r="C686" s="23" t="s">
        <v>745</v>
      </c>
      <c r="D686" s="24">
        <v>4811058.4358</v>
      </c>
      <c r="E686" s="24">
        <v>1373254.9192</v>
      </c>
      <c r="F686" s="25">
        <f t="shared" si="10"/>
        <v>6184313.355</v>
      </c>
      <c r="G686" s="26"/>
      <c r="H686" s="26"/>
      <c r="I686" s="28"/>
      <c r="J686" s="28"/>
      <c r="K686" s="28"/>
      <c r="L686" s="28"/>
      <c r="M686" s="26"/>
      <c r="N686" s="26"/>
      <c r="O686" s="28"/>
      <c r="P686" s="28"/>
      <c r="Q686" s="28"/>
    </row>
    <row r="687" ht="18.75" spans="1:17">
      <c r="A687" s="22">
        <v>682</v>
      </c>
      <c r="B687" s="23" t="s">
        <v>120</v>
      </c>
      <c r="C687" s="23" t="s">
        <v>747</v>
      </c>
      <c r="D687" s="24">
        <v>5214086.474</v>
      </c>
      <c r="E687" s="24">
        <v>1488294.103</v>
      </c>
      <c r="F687" s="25">
        <f t="shared" si="10"/>
        <v>6702380.577</v>
      </c>
      <c r="G687" s="26"/>
      <c r="H687" s="26"/>
      <c r="I687" s="28"/>
      <c r="J687" s="28"/>
      <c r="K687" s="28"/>
      <c r="L687" s="28"/>
      <c r="M687" s="26"/>
      <c r="N687" s="26"/>
      <c r="O687" s="28"/>
      <c r="P687" s="28"/>
      <c r="Q687" s="28"/>
    </row>
    <row r="688" ht="18.75" spans="1:17">
      <c r="A688" s="22">
        <v>683</v>
      </c>
      <c r="B688" s="23" t="s">
        <v>120</v>
      </c>
      <c r="C688" s="23" t="s">
        <v>749</v>
      </c>
      <c r="D688" s="24">
        <v>5051463.4897</v>
      </c>
      <c r="E688" s="24">
        <v>1441875.4581</v>
      </c>
      <c r="F688" s="25">
        <f t="shared" si="10"/>
        <v>6493338.9478</v>
      </c>
      <c r="G688" s="26"/>
      <c r="H688" s="26"/>
      <c r="I688" s="28"/>
      <c r="J688" s="28"/>
      <c r="K688" s="28"/>
      <c r="L688" s="28"/>
      <c r="M688" s="26"/>
      <c r="N688" s="26"/>
      <c r="O688" s="28"/>
      <c r="P688" s="28"/>
      <c r="Q688" s="28"/>
    </row>
    <row r="689" ht="18.75" spans="1:17">
      <c r="A689" s="22">
        <v>684</v>
      </c>
      <c r="B689" s="23" t="s">
        <v>120</v>
      </c>
      <c r="C689" s="23" t="s">
        <v>751</v>
      </c>
      <c r="D689" s="24">
        <v>4818220.8534</v>
      </c>
      <c r="E689" s="24">
        <v>1375299.3394</v>
      </c>
      <c r="F689" s="25">
        <f t="shared" si="10"/>
        <v>6193520.1928</v>
      </c>
      <c r="G689" s="26"/>
      <c r="H689" s="26"/>
      <c r="I689" s="28"/>
      <c r="J689" s="28"/>
      <c r="K689" s="28"/>
      <c r="L689" s="28"/>
      <c r="M689" s="26"/>
      <c r="N689" s="26"/>
      <c r="O689" s="28"/>
      <c r="P689" s="28"/>
      <c r="Q689" s="28"/>
    </row>
    <row r="690" ht="18.75" spans="1:17">
      <c r="A690" s="22">
        <v>685</v>
      </c>
      <c r="B690" s="23" t="s">
        <v>120</v>
      </c>
      <c r="C690" s="23" t="s">
        <v>753</v>
      </c>
      <c r="D690" s="24">
        <v>5650139.4281</v>
      </c>
      <c r="E690" s="24">
        <v>1612759.8256</v>
      </c>
      <c r="F690" s="25">
        <f t="shared" si="10"/>
        <v>7262899.2537</v>
      </c>
      <c r="G690" s="26"/>
      <c r="H690" s="26"/>
      <c r="I690" s="28"/>
      <c r="J690" s="28"/>
      <c r="K690" s="28"/>
      <c r="L690" s="28"/>
      <c r="M690" s="26"/>
      <c r="N690" s="26"/>
      <c r="O690" s="28"/>
      <c r="P690" s="28"/>
      <c r="Q690" s="28"/>
    </row>
    <row r="691" ht="18.75" spans="1:17">
      <c r="A691" s="22">
        <v>686</v>
      </c>
      <c r="B691" s="23" t="s">
        <v>120</v>
      </c>
      <c r="C691" s="23" t="s">
        <v>755</v>
      </c>
      <c r="D691" s="24">
        <v>5032015.8206</v>
      </c>
      <c r="E691" s="24">
        <v>1436324.3705</v>
      </c>
      <c r="F691" s="25">
        <f t="shared" si="10"/>
        <v>6468340.1911</v>
      </c>
      <c r="G691" s="26"/>
      <c r="H691" s="26"/>
      <c r="I691" s="28"/>
      <c r="J691" s="28"/>
      <c r="K691" s="28"/>
      <c r="L691" s="28"/>
      <c r="M691" s="26"/>
      <c r="N691" s="26"/>
      <c r="O691" s="28"/>
      <c r="P691" s="28"/>
      <c r="Q691" s="28"/>
    </row>
    <row r="692" ht="18.75" spans="1:17">
      <c r="A692" s="22">
        <v>687</v>
      </c>
      <c r="B692" s="23" t="s">
        <v>120</v>
      </c>
      <c r="C692" s="23" t="s">
        <v>757</v>
      </c>
      <c r="D692" s="24">
        <v>4816070.81</v>
      </c>
      <c r="E692" s="24">
        <v>1374685.6371</v>
      </c>
      <c r="F692" s="25">
        <f t="shared" si="10"/>
        <v>6190756.4471</v>
      </c>
      <c r="G692" s="26"/>
      <c r="H692" s="26"/>
      <c r="I692" s="28"/>
      <c r="J692" s="28"/>
      <c r="K692" s="28"/>
      <c r="L692" s="28"/>
      <c r="M692" s="26"/>
      <c r="N692" s="26"/>
      <c r="O692" s="28"/>
      <c r="P692" s="28"/>
      <c r="Q692" s="28"/>
    </row>
    <row r="693" ht="18.75" spans="1:17">
      <c r="A693" s="22">
        <v>688</v>
      </c>
      <c r="B693" s="23" t="s">
        <v>120</v>
      </c>
      <c r="C693" s="23" t="s">
        <v>759</v>
      </c>
      <c r="D693" s="24">
        <v>5717513.151</v>
      </c>
      <c r="E693" s="24">
        <v>1631990.7906</v>
      </c>
      <c r="F693" s="25">
        <f t="shared" si="10"/>
        <v>7349503.9416</v>
      </c>
      <c r="G693" s="26"/>
      <c r="H693" s="26"/>
      <c r="I693" s="28"/>
      <c r="J693" s="28"/>
      <c r="K693" s="28"/>
      <c r="L693" s="28"/>
      <c r="M693" s="26"/>
      <c r="N693" s="26"/>
      <c r="O693" s="28"/>
      <c r="P693" s="28"/>
      <c r="Q693" s="28"/>
    </row>
    <row r="694" ht="18.75" spans="1:17">
      <c r="A694" s="22">
        <v>689</v>
      </c>
      <c r="B694" s="23" t="s">
        <v>120</v>
      </c>
      <c r="C694" s="23" t="s">
        <v>761</v>
      </c>
      <c r="D694" s="24">
        <v>7001714.9626</v>
      </c>
      <c r="E694" s="24">
        <v>1998549.7252</v>
      </c>
      <c r="F694" s="25">
        <f t="shared" si="10"/>
        <v>9000264.6878</v>
      </c>
      <c r="G694" s="26"/>
      <c r="H694" s="26"/>
      <c r="I694" s="28"/>
      <c r="J694" s="28"/>
      <c r="K694" s="28"/>
      <c r="L694" s="28"/>
      <c r="M694" s="26"/>
      <c r="N694" s="26"/>
      <c r="O694" s="28"/>
      <c r="P694" s="28"/>
      <c r="Q694" s="28"/>
    </row>
    <row r="695" ht="18.75" spans="1:17">
      <c r="A695" s="22">
        <v>690</v>
      </c>
      <c r="B695" s="23" t="s">
        <v>120</v>
      </c>
      <c r="C695" s="23" t="s">
        <v>763</v>
      </c>
      <c r="D695" s="24">
        <v>5652787.5526</v>
      </c>
      <c r="E695" s="24">
        <v>1613515.6987</v>
      </c>
      <c r="F695" s="25">
        <f t="shared" si="10"/>
        <v>7266303.2513</v>
      </c>
      <c r="G695" s="26"/>
      <c r="H695" s="26"/>
      <c r="I695" s="28"/>
      <c r="J695" s="28"/>
      <c r="K695" s="28"/>
      <c r="L695" s="28"/>
      <c r="M695" s="26"/>
      <c r="N695" s="26"/>
      <c r="O695" s="28"/>
      <c r="P695" s="28"/>
      <c r="Q695" s="28"/>
    </row>
    <row r="696" ht="37.5" spans="1:17">
      <c r="A696" s="22">
        <v>691</v>
      </c>
      <c r="B696" s="23" t="s">
        <v>120</v>
      </c>
      <c r="C696" s="23" t="s">
        <v>765</v>
      </c>
      <c r="D696" s="24">
        <v>5704158.2799</v>
      </c>
      <c r="E696" s="24">
        <v>1628178.8139</v>
      </c>
      <c r="F696" s="25">
        <f t="shared" si="10"/>
        <v>7332337.0938</v>
      </c>
      <c r="G696" s="26"/>
      <c r="H696" s="26"/>
      <c r="I696" s="28"/>
      <c r="J696" s="28"/>
      <c r="K696" s="28"/>
      <c r="L696" s="28"/>
      <c r="M696" s="26"/>
      <c r="N696" s="26"/>
      <c r="O696" s="28"/>
      <c r="P696" s="28"/>
      <c r="Q696" s="28"/>
    </row>
    <row r="697" ht="18.75" spans="1:17">
      <c r="A697" s="22">
        <v>692</v>
      </c>
      <c r="B697" s="23" t="s">
        <v>120</v>
      </c>
      <c r="C697" s="23" t="s">
        <v>767</v>
      </c>
      <c r="D697" s="24">
        <v>3919011.5301</v>
      </c>
      <c r="E697" s="24">
        <v>1118631.5722</v>
      </c>
      <c r="F697" s="25">
        <f t="shared" si="10"/>
        <v>5037643.1023</v>
      </c>
      <c r="G697" s="26"/>
      <c r="H697" s="26"/>
      <c r="I697" s="28"/>
      <c r="J697" s="28"/>
      <c r="K697" s="28"/>
      <c r="L697" s="28"/>
      <c r="M697" s="26"/>
      <c r="N697" s="26"/>
      <c r="O697" s="28"/>
      <c r="P697" s="28"/>
      <c r="Q697" s="28"/>
    </row>
    <row r="698" ht="18.75" spans="1:17">
      <c r="A698" s="22">
        <v>693</v>
      </c>
      <c r="B698" s="23" t="s">
        <v>120</v>
      </c>
      <c r="C698" s="23" t="s">
        <v>769</v>
      </c>
      <c r="D698" s="24">
        <v>4822360.4276</v>
      </c>
      <c r="E698" s="24">
        <v>1376480.9278</v>
      </c>
      <c r="F698" s="25">
        <f t="shared" si="10"/>
        <v>6198841.3554</v>
      </c>
      <c r="G698" s="26"/>
      <c r="H698" s="26"/>
      <c r="I698" s="28"/>
      <c r="J698" s="28"/>
      <c r="K698" s="28"/>
      <c r="L698" s="28"/>
      <c r="M698" s="26"/>
      <c r="N698" s="26"/>
      <c r="O698" s="28"/>
      <c r="P698" s="28"/>
      <c r="Q698" s="28"/>
    </row>
    <row r="699" ht="18.75" spans="1:17">
      <c r="A699" s="22">
        <v>694</v>
      </c>
      <c r="B699" s="23" t="s">
        <v>120</v>
      </c>
      <c r="C699" s="23" t="s">
        <v>771</v>
      </c>
      <c r="D699" s="24">
        <v>3822196.1125</v>
      </c>
      <c r="E699" s="24">
        <v>1090996.8531</v>
      </c>
      <c r="F699" s="25">
        <f t="shared" si="10"/>
        <v>4913192.9656</v>
      </c>
      <c r="G699" s="26"/>
      <c r="H699" s="26"/>
      <c r="I699" s="28"/>
      <c r="J699" s="28"/>
      <c r="K699" s="28"/>
      <c r="L699" s="28"/>
      <c r="M699" s="26"/>
      <c r="N699" s="26"/>
      <c r="O699" s="28"/>
      <c r="P699" s="28"/>
      <c r="Q699" s="28"/>
    </row>
    <row r="700" ht="18.75" spans="1:17">
      <c r="A700" s="22">
        <v>695</v>
      </c>
      <c r="B700" s="23" t="s">
        <v>120</v>
      </c>
      <c r="C700" s="23" t="s">
        <v>773</v>
      </c>
      <c r="D700" s="24">
        <v>4134352.5713</v>
      </c>
      <c r="E700" s="24">
        <v>1180097.9103</v>
      </c>
      <c r="F700" s="25">
        <f t="shared" si="10"/>
        <v>5314450.4816</v>
      </c>
      <c r="G700" s="26"/>
      <c r="H700" s="26"/>
      <c r="I700" s="28"/>
      <c r="J700" s="28"/>
      <c r="K700" s="28"/>
      <c r="L700" s="28"/>
      <c r="M700" s="26"/>
      <c r="N700" s="26"/>
      <c r="O700" s="28"/>
      <c r="P700" s="28"/>
      <c r="Q700" s="28"/>
    </row>
    <row r="701" ht="18.75" spans="1:17">
      <c r="A701" s="22">
        <v>696</v>
      </c>
      <c r="B701" s="23" t="s">
        <v>120</v>
      </c>
      <c r="C701" s="23" t="s">
        <v>775</v>
      </c>
      <c r="D701" s="24">
        <v>4270033.7047</v>
      </c>
      <c r="E701" s="24">
        <v>1218826.3494</v>
      </c>
      <c r="F701" s="25">
        <f t="shared" si="10"/>
        <v>5488860.0541</v>
      </c>
      <c r="G701" s="26"/>
      <c r="H701" s="26"/>
      <c r="I701" s="28"/>
      <c r="J701" s="28"/>
      <c r="K701" s="28"/>
      <c r="L701" s="28"/>
      <c r="M701" s="26"/>
      <c r="N701" s="26"/>
      <c r="O701" s="28"/>
      <c r="P701" s="28"/>
      <c r="Q701" s="28"/>
    </row>
    <row r="702" ht="37.5" spans="1:17">
      <c r="A702" s="22">
        <v>697</v>
      </c>
      <c r="B702" s="23" t="s">
        <v>120</v>
      </c>
      <c r="C702" s="23" t="s">
        <v>777</v>
      </c>
      <c r="D702" s="24">
        <v>7930007.0155</v>
      </c>
      <c r="E702" s="24">
        <v>2263518.7846</v>
      </c>
      <c r="F702" s="25">
        <f t="shared" si="10"/>
        <v>10193525.8001</v>
      </c>
      <c r="G702" s="26"/>
      <c r="H702" s="26"/>
      <c r="I702" s="28"/>
      <c r="J702" s="28"/>
      <c r="K702" s="28"/>
      <c r="L702" s="28"/>
      <c r="M702" s="26"/>
      <c r="N702" s="26"/>
      <c r="O702" s="28"/>
      <c r="P702" s="28"/>
      <c r="Q702" s="28"/>
    </row>
    <row r="703" ht="18.75" spans="1:17">
      <c r="A703" s="22">
        <v>698</v>
      </c>
      <c r="B703" s="23" t="s">
        <v>120</v>
      </c>
      <c r="C703" s="23" t="s">
        <v>779</v>
      </c>
      <c r="D703" s="24">
        <v>4693661.5541</v>
      </c>
      <c r="E703" s="24">
        <v>1339745.4851</v>
      </c>
      <c r="F703" s="25">
        <f t="shared" si="10"/>
        <v>6033407.0392</v>
      </c>
      <c r="G703" s="26"/>
      <c r="H703" s="26"/>
      <c r="I703" s="28"/>
      <c r="J703" s="28"/>
      <c r="K703" s="28"/>
      <c r="L703" s="28"/>
      <c r="M703" s="26"/>
      <c r="N703" s="26"/>
      <c r="O703" s="28"/>
      <c r="P703" s="28"/>
      <c r="Q703" s="28"/>
    </row>
    <row r="704" ht="18.75" spans="1:17">
      <c r="A704" s="22">
        <v>699</v>
      </c>
      <c r="B704" s="23" t="s">
        <v>121</v>
      </c>
      <c r="C704" s="23" t="s">
        <v>783</v>
      </c>
      <c r="D704" s="24">
        <v>4397552.6944</v>
      </c>
      <c r="E704" s="24">
        <v>1255225.0093</v>
      </c>
      <c r="F704" s="25">
        <f t="shared" si="10"/>
        <v>5652777.7037</v>
      </c>
      <c r="G704" s="26"/>
      <c r="H704" s="26"/>
      <c r="I704" s="28"/>
      <c r="J704" s="28"/>
      <c r="K704" s="28"/>
      <c r="L704" s="28"/>
      <c r="M704" s="26"/>
      <c r="N704" s="26"/>
      <c r="O704" s="28"/>
      <c r="P704" s="28"/>
      <c r="Q704" s="28"/>
    </row>
    <row r="705" ht="18.75" spans="1:17">
      <c r="A705" s="22">
        <v>700</v>
      </c>
      <c r="B705" s="23" t="s">
        <v>121</v>
      </c>
      <c r="C705" s="23" t="s">
        <v>785</v>
      </c>
      <c r="D705" s="24">
        <v>5005888.4845</v>
      </c>
      <c r="E705" s="24">
        <v>1428866.6575</v>
      </c>
      <c r="F705" s="25">
        <f t="shared" si="10"/>
        <v>6434755.142</v>
      </c>
      <c r="G705" s="26"/>
      <c r="H705" s="26"/>
      <c r="I705" s="28"/>
      <c r="J705" s="28"/>
      <c r="K705" s="28"/>
      <c r="L705" s="28"/>
      <c r="M705" s="26"/>
      <c r="N705" s="26"/>
      <c r="O705" s="28"/>
      <c r="P705" s="28"/>
      <c r="Q705" s="28"/>
    </row>
    <row r="706" ht="18.75" spans="1:17">
      <c r="A706" s="22">
        <v>701</v>
      </c>
      <c r="B706" s="23" t="s">
        <v>121</v>
      </c>
      <c r="C706" s="23" t="s">
        <v>787</v>
      </c>
      <c r="D706" s="24">
        <v>5394676.9686</v>
      </c>
      <c r="E706" s="24">
        <v>1539841.3433</v>
      </c>
      <c r="F706" s="25">
        <f t="shared" si="10"/>
        <v>6934518.3119</v>
      </c>
      <c r="G706" s="26"/>
      <c r="H706" s="26"/>
      <c r="I706" s="28"/>
      <c r="J706" s="28"/>
      <c r="K706" s="28"/>
      <c r="L706" s="28"/>
      <c r="M706" s="26"/>
      <c r="N706" s="26"/>
      <c r="O706" s="28"/>
      <c r="P706" s="28"/>
      <c r="Q706" s="28"/>
    </row>
    <row r="707" ht="18.75" spans="1:17">
      <c r="A707" s="22">
        <v>702</v>
      </c>
      <c r="B707" s="23" t="s">
        <v>121</v>
      </c>
      <c r="C707" s="23" t="s">
        <v>789</v>
      </c>
      <c r="D707" s="24">
        <v>5857336.9523</v>
      </c>
      <c r="E707" s="24">
        <v>1671901.7011</v>
      </c>
      <c r="F707" s="25">
        <f t="shared" si="10"/>
        <v>7529238.6534</v>
      </c>
      <c r="G707" s="26"/>
      <c r="H707" s="26"/>
      <c r="I707" s="28"/>
      <c r="J707" s="28"/>
      <c r="K707" s="28"/>
      <c r="L707" s="28"/>
      <c r="M707" s="26"/>
      <c r="N707" s="26"/>
      <c r="O707" s="28"/>
      <c r="P707" s="28"/>
      <c r="Q707" s="28"/>
    </row>
    <row r="708" ht="18.75" spans="1:17">
      <c r="A708" s="22">
        <v>703</v>
      </c>
      <c r="B708" s="23" t="s">
        <v>121</v>
      </c>
      <c r="C708" s="23" t="s">
        <v>791</v>
      </c>
      <c r="D708" s="24">
        <v>5510025.6614</v>
      </c>
      <c r="E708" s="24">
        <v>1572766.1481</v>
      </c>
      <c r="F708" s="25">
        <f t="shared" si="10"/>
        <v>7082791.8095</v>
      </c>
      <c r="G708" s="26"/>
      <c r="H708" s="26"/>
      <c r="I708" s="28"/>
      <c r="J708" s="28"/>
      <c r="K708" s="28"/>
      <c r="L708" s="28"/>
      <c r="M708" s="26"/>
      <c r="N708" s="26"/>
      <c r="O708" s="28"/>
      <c r="P708" s="28"/>
      <c r="Q708" s="28"/>
    </row>
    <row r="709" ht="18.75" spans="1:17">
      <c r="A709" s="22">
        <v>704</v>
      </c>
      <c r="B709" s="23" t="s">
        <v>121</v>
      </c>
      <c r="C709" s="23" t="s">
        <v>794</v>
      </c>
      <c r="D709" s="24">
        <v>4992706.9334</v>
      </c>
      <c r="E709" s="24">
        <v>1425104.1528</v>
      </c>
      <c r="F709" s="25">
        <f t="shared" si="10"/>
        <v>6417811.0862</v>
      </c>
      <c r="G709" s="26"/>
      <c r="H709" s="26"/>
      <c r="I709" s="28"/>
      <c r="J709" s="28"/>
      <c r="K709" s="28"/>
      <c r="L709" s="28"/>
      <c r="M709" s="26"/>
      <c r="N709" s="26"/>
      <c r="O709" s="28"/>
      <c r="P709" s="28"/>
      <c r="Q709" s="28"/>
    </row>
    <row r="710" ht="18.75" spans="1:17">
      <c r="A710" s="22">
        <v>705</v>
      </c>
      <c r="B710" s="23" t="s">
        <v>121</v>
      </c>
      <c r="C710" s="23" t="s">
        <v>796</v>
      </c>
      <c r="D710" s="24">
        <v>5702383.7443</v>
      </c>
      <c r="E710" s="24">
        <v>1627672.2955</v>
      </c>
      <c r="F710" s="25">
        <f t="shared" si="10"/>
        <v>7330056.0398</v>
      </c>
      <c r="G710" s="26"/>
      <c r="H710" s="26"/>
      <c r="I710" s="28"/>
      <c r="J710" s="28"/>
      <c r="K710" s="28"/>
      <c r="L710" s="28"/>
      <c r="M710" s="26"/>
      <c r="N710" s="26"/>
      <c r="O710" s="28"/>
      <c r="P710" s="28"/>
      <c r="Q710" s="28"/>
    </row>
    <row r="711" ht="18.75" spans="1:17">
      <c r="A711" s="22">
        <v>706</v>
      </c>
      <c r="B711" s="23" t="s">
        <v>121</v>
      </c>
      <c r="C711" s="23" t="s">
        <v>798</v>
      </c>
      <c r="D711" s="24">
        <v>4865905.1858</v>
      </c>
      <c r="E711" s="24">
        <v>1388910.2205</v>
      </c>
      <c r="F711" s="25">
        <f t="shared" ref="F711:F774" si="11">D711+E711</f>
        <v>6254815.4063</v>
      </c>
      <c r="G711" s="26"/>
      <c r="H711" s="26"/>
      <c r="I711" s="28"/>
      <c r="J711" s="28"/>
      <c r="K711" s="28"/>
      <c r="L711" s="28"/>
      <c r="M711" s="26"/>
      <c r="N711" s="26"/>
      <c r="O711" s="28"/>
      <c r="P711" s="28"/>
      <c r="Q711" s="28"/>
    </row>
    <row r="712" ht="18.75" spans="1:17">
      <c r="A712" s="22">
        <v>707</v>
      </c>
      <c r="B712" s="23" t="s">
        <v>121</v>
      </c>
      <c r="C712" s="23" t="s">
        <v>800</v>
      </c>
      <c r="D712" s="24">
        <v>5507842.2326</v>
      </c>
      <c r="E712" s="24">
        <v>1572142.9163</v>
      </c>
      <c r="F712" s="25">
        <f t="shared" si="11"/>
        <v>7079985.1489</v>
      </c>
      <c r="G712" s="26"/>
      <c r="H712" s="26"/>
      <c r="I712" s="28"/>
      <c r="J712" s="28"/>
      <c r="K712" s="28"/>
      <c r="L712" s="28"/>
      <c r="M712" s="26"/>
      <c r="N712" s="26"/>
      <c r="O712" s="28"/>
      <c r="P712" s="28"/>
      <c r="Q712" s="28"/>
    </row>
    <row r="713" ht="18.75" spans="1:17">
      <c r="A713" s="22">
        <v>708</v>
      </c>
      <c r="B713" s="23" t="s">
        <v>121</v>
      </c>
      <c r="C713" s="23" t="s">
        <v>802</v>
      </c>
      <c r="D713" s="24">
        <v>4972814.7273</v>
      </c>
      <c r="E713" s="24">
        <v>1419426.1777</v>
      </c>
      <c r="F713" s="25">
        <f t="shared" si="11"/>
        <v>6392240.905</v>
      </c>
      <c r="G713" s="26"/>
      <c r="H713" s="26"/>
      <c r="I713" s="28"/>
      <c r="J713" s="28"/>
      <c r="K713" s="28"/>
      <c r="L713" s="28"/>
      <c r="M713" s="26"/>
      <c r="N713" s="26"/>
      <c r="O713" s="28"/>
      <c r="P713" s="28"/>
      <c r="Q713" s="28"/>
    </row>
    <row r="714" ht="18.75" spans="1:17">
      <c r="A714" s="22">
        <v>709</v>
      </c>
      <c r="B714" s="23" t="s">
        <v>121</v>
      </c>
      <c r="C714" s="23" t="s">
        <v>804</v>
      </c>
      <c r="D714" s="24">
        <v>4611326.4928</v>
      </c>
      <c r="E714" s="24">
        <v>1316243.998</v>
      </c>
      <c r="F714" s="25">
        <f t="shared" si="11"/>
        <v>5927570.4908</v>
      </c>
      <c r="G714" s="26"/>
      <c r="H714" s="26"/>
      <c r="I714" s="28"/>
      <c r="J714" s="28"/>
      <c r="K714" s="28"/>
      <c r="L714" s="28"/>
      <c r="M714" s="26"/>
      <c r="N714" s="26"/>
      <c r="O714" s="28"/>
      <c r="P714" s="28"/>
      <c r="Q714" s="28"/>
    </row>
    <row r="715" ht="18.75" spans="1:17">
      <c r="A715" s="22">
        <v>710</v>
      </c>
      <c r="B715" s="23" t="s">
        <v>121</v>
      </c>
      <c r="C715" s="23" t="s">
        <v>806</v>
      </c>
      <c r="D715" s="24">
        <v>5490345.2462</v>
      </c>
      <c r="E715" s="24">
        <v>1567148.626</v>
      </c>
      <c r="F715" s="25">
        <f t="shared" si="11"/>
        <v>7057493.8722</v>
      </c>
      <c r="G715" s="26"/>
      <c r="H715" s="26"/>
      <c r="I715" s="28"/>
      <c r="J715" s="28"/>
      <c r="K715" s="28"/>
      <c r="L715" s="28"/>
      <c r="M715" s="26"/>
      <c r="N715" s="26"/>
      <c r="O715" s="28"/>
      <c r="P715" s="28"/>
      <c r="Q715" s="28"/>
    </row>
    <row r="716" ht="18.75" spans="1:17">
      <c r="A716" s="22">
        <v>711</v>
      </c>
      <c r="B716" s="23" t="s">
        <v>121</v>
      </c>
      <c r="C716" s="23" t="s">
        <v>808</v>
      </c>
      <c r="D716" s="24">
        <v>5760480.0795</v>
      </c>
      <c r="E716" s="24">
        <v>1644255.1492</v>
      </c>
      <c r="F716" s="25">
        <f t="shared" si="11"/>
        <v>7404735.2287</v>
      </c>
      <c r="G716" s="26"/>
      <c r="H716" s="26"/>
      <c r="I716" s="28"/>
      <c r="J716" s="28"/>
      <c r="K716" s="28"/>
      <c r="L716" s="28"/>
      <c r="M716" s="26"/>
      <c r="N716" s="26"/>
      <c r="O716" s="28"/>
      <c r="P716" s="28"/>
      <c r="Q716" s="28"/>
    </row>
    <row r="717" ht="18.75" spans="1:17">
      <c r="A717" s="22">
        <v>712</v>
      </c>
      <c r="B717" s="23" t="s">
        <v>121</v>
      </c>
      <c r="C717" s="23" t="s">
        <v>810</v>
      </c>
      <c r="D717" s="24">
        <v>5190497.7226</v>
      </c>
      <c r="E717" s="24">
        <v>1481560.9965</v>
      </c>
      <c r="F717" s="25">
        <f t="shared" si="11"/>
        <v>6672058.7191</v>
      </c>
      <c r="G717" s="26"/>
      <c r="H717" s="26"/>
      <c r="I717" s="28"/>
      <c r="J717" s="28"/>
      <c r="K717" s="28"/>
      <c r="L717" s="28"/>
      <c r="M717" s="26"/>
      <c r="N717" s="26"/>
      <c r="O717" s="28"/>
      <c r="P717" s="28"/>
      <c r="Q717" s="28"/>
    </row>
    <row r="718" ht="18.75" spans="1:17">
      <c r="A718" s="22">
        <v>713</v>
      </c>
      <c r="B718" s="23" t="s">
        <v>121</v>
      </c>
      <c r="C718" s="23" t="s">
        <v>812</v>
      </c>
      <c r="D718" s="24">
        <v>4647772.7438</v>
      </c>
      <c r="E718" s="24">
        <v>1326647.1129</v>
      </c>
      <c r="F718" s="25">
        <f t="shared" si="11"/>
        <v>5974419.8567</v>
      </c>
      <c r="G718" s="26"/>
      <c r="H718" s="26"/>
      <c r="I718" s="28"/>
      <c r="J718" s="28"/>
      <c r="K718" s="28"/>
      <c r="L718" s="28"/>
      <c r="M718" s="26"/>
      <c r="N718" s="26"/>
      <c r="O718" s="28"/>
      <c r="P718" s="28"/>
      <c r="Q718" s="28"/>
    </row>
    <row r="719" ht="18.75" spans="1:17">
      <c r="A719" s="22">
        <v>714</v>
      </c>
      <c r="B719" s="23" t="s">
        <v>121</v>
      </c>
      <c r="C719" s="23" t="s">
        <v>814</v>
      </c>
      <c r="D719" s="24">
        <v>5164781.1915</v>
      </c>
      <c r="E719" s="24">
        <v>1474220.5426</v>
      </c>
      <c r="F719" s="25">
        <f t="shared" si="11"/>
        <v>6639001.7341</v>
      </c>
      <c r="G719" s="26"/>
      <c r="H719" s="26"/>
      <c r="I719" s="28"/>
      <c r="J719" s="28"/>
      <c r="K719" s="28"/>
      <c r="L719" s="28"/>
      <c r="M719" s="26"/>
      <c r="N719" s="26"/>
      <c r="O719" s="28"/>
      <c r="P719" s="28"/>
      <c r="Q719" s="28"/>
    </row>
    <row r="720" ht="18.75" spans="1:17">
      <c r="A720" s="22">
        <v>715</v>
      </c>
      <c r="B720" s="23" t="s">
        <v>121</v>
      </c>
      <c r="C720" s="23" t="s">
        <v>816</v>
      </c>
      <c r="D720" s="24">
        <v>5123057.5146</v>
      </c>
      <c r="E720" s="24">
        <v>1462311.0542</v>
      </c>
      <c r="F720" s="25">
        <f t="shared" si="11"/>
        <v>6585368.5688</v>
      </c>
      <c r="G720" s="26"/>
      <c r="H720" s="26"/>
      <c r="I720" s="28"/>
      <c r="J720" s="28"/>
      <c r="K720" s="28"/>
      <c r="L720" s="28"/>
      <c r="M720" s="26"/>
      <c r="N720" s="26"/>
      <c r="O720" s="28"/>
      <c r="P720" s="28"/>
      <c r="Q720" s="28"/>
    </row>
    <row r="721" ht="18.75" spans="1:17">
      <c r="A721" s="22">
        <v>716</v>
      </c>
      <c r="B721" s="23" t="s">
        <v>121</v>
      </c>
      <c r="C721" s="23" t="s">
        <v>818</v>
      </c>
      <c r="D721" s="24">
        <v>5736372.0894</v>
      </c>
      <c r="E721" s="24">
        <v>1637373.8326</v>
      </c>
      <c r="F721" s="25">
        <f t="shared" si="11"/>
        <v>7373745.922</v>
      </c>
      <c r="G721" s="26"/>
      <c r="H721" s="26"/>
      <c r="I721" s="28"/>
      <c r="J721" s="28"/>
      <c r="K721" s="28"/>
      <c r="L721" s="28"/>
      <c r="M721" s="26"/>
      <c r="N721" s="26"/>
      <c r="O721" s="28"/>
      <c r="P721" s="28"/>
      <c r="Q721" s="28"/>
    </row>
    <row r="722" ht="18.75" spans="1:17">
      <c r="A722" s="22">
        <v>717</v>
      </c>
      <c r="B722" s="23" t="s">
        <v>121</v>
      </c>
      <c r="C722" s="23" t="s">
        <v>820</v>
      </c>
      <c r="D722" s="24">
        <v>5288703.8901</v>
      </c>
      <c r="E722" s="24">
        <v>1509592.6874</v>
      </c>
      <c r="F722" s="25">
        <f t="shared" si="11"/>
        <v>6798296.5775</v>
      </c>
      <c r="G722" s="26"/>
      <c r="H722" s="26"/>
      <c r="I722" s="28"/>
      <c r="J722" s="28"/>
      <c r="K722" s="28"/>
      <c r="L722" s="28"/>
      <c r="M722" s="26"/>
      <c r="N722" s="26"/>
      <c r="O722" s="28"/>
      <c r="P722" s="28"/>
      <c r="Q722" s="28"/>
    </row>
    <row r="723" ht="18.75" spans="1:17">
      <c r="A723" s="22">
        <v>718</v>
      </c>
      <c r="B723" s="23" t="s">
        <v>121</v>
      </c>
      <c r="C723" s="23" t="s">
        <v>822</v>
      </c>
      <c r="D723" s="24">
        <v>4812797.7069</v>
      </c>
      <c r="E723" s="24">
        <v>1373751.3718</v>
      </c>
      <c r="F723" s="25">
        <f t="shared" si="11"/>
        <v>6186549.0787</v>
      </c>
      <c r="G723" s="26"/>
      <c r="H723" s="26"/>
      <c r="I723" s="28"/>
      <c r="J723" s="28"/>
      <c r="K723" s="28"/>
      <c r="L723" s="28"/>
      <c r="M723" s="26"/>
      <c r="N723" s="26"/>
      <c r="O723" s="28"/>
      <c r="P723" s="28"/>
      <c r="Q723" s="28"/>
    </row>
    <row r="724" ht="18.75" spans="1:17">
      <c r="A724" s="22">
        <v>719</v>
      </c>
      <c r="B724" s="23" t="s">
        <v>121</v>
      </c>
      <c r="C724" s="23" t="s">
        <v>824</v>
      </c>
      <c r="D724" s="24">
        <v>4961253.9418</v>
      </c>
      <c r="E724" s="24">
        <v>1416126.2998</v>
      </c>
      <c r="F724" s="25">
        <f t="shared" si="11"/>
        <v>6377380.2416</v>
      </c>
      <c r="G724" s="26"/>
      <c r="H724" s="26"/>
      <c r="I724" s="28"/>
      <c r="J724" s="28"/>
      <c r="K724" s="28"/>
      <c r="L724" s="28"/>
      <c r="M724" s="26"/>
      <c r="N724" s="26"/>
      <c r="O724" s="28"/>
      <c r="P724" s="28"/>
      <c r="Q724" s="28"/>
    </row>
    <row r="725" ht="18.75" spans="1:17">
      <c r="A725" s="22">
        <v>720</v>
      </c>
      <c r="B725" s="23" t="s">
        <v>121</v>
      </c>
      <c r="C725" s="23" t="s">
        <v>826</v>
      </c>
      <c r="D725" s="24">
        <v>4773497.1963</v>
      </c>
      <c r="E725" s="24">
        <v>1362533.5452</v>
      </c>
      <c r="F725" s="25">
        <f t="shared" si="11"/>
        <v>6136030.7415</v>
      </c>
      <c r="G725" s="26"/>
      <c r="H725" s="26"/>
      <c r="I725" s="28"/>
      <c r="J725" s="28"/>
      <c r="K725" s="28"/>
      <c r="L725" s="28"/>
      <c r="M725" s="26"/>
      <c r="N725" s="26"/>
      <c r="O725" s="28"/>
      <c r="P725" s="28"/>
      <c r="Q725" s="28"/>
    </row>
    <row r="726" ht="18.75" spans="1:17">
      <c r="A726" s="22">
        <v>721</v>
      </c>
      <c r="B726" s="23" t="s">
        <v>121</v>
      </c>
      <c r="C726" s="23" t="s">
        <v>828</v>
      </c>
      <c r="D726" s="24">
        <v>4475152.5708</v>
      </c>
      <c r="E726" s="24">
        <v>1277374.8987</v>
      </c>
      <c r="F726" s="25">
        <f t="shared" si="11"/>
        <v>5752527.4695</v>
      </c>
      <c r="G726" s="26"/>
      <c r="H726" s="26"/>
      <c r="I726" s="28"/>
      <c r="J726" s="28"/>
      <c r="K726" s="28"/>
      <c r="L726" s="28"/>
      <c r="M726" s="26"/>
      <c r="N726" s="26"/>
      <c r="O726" s="28"/>
      <c r="P726" s="28"/>
      <c r="Q726" s="28"/>
    </row>
    <row r="727" ht="18.75" spans="1:17">
      <c r="A727" s="22">
        <v>722</v>
      </c>
      <c r="B727" s="23" t="s">
        <v>122</v>
      </c>
      <c r="C727" s="23" t="s">
        <v>832</v>
      </c>
      <c r="D727" s="24">
        <v>4441913.2996</v>
      </c>
      <c r="E727" s="24">
        <v>1267887.1751</v>
      </c>
      <c r="F727" s="25">
        <f t="shared" si="11"/>
        <v>5709800.4747</v>
      </c>
      <c r="G727" s="26"/>
      <c r="H727" s="26"/>
      <c r="I727" s="28"/>
      <c r="J727" s="28"/>
      <c r="K727" s="28"/>
      <c r="L727" s="28"/>
      <c r="M727" s="26"/>
      <c r="N727" s="26"/>
      <c r="O727" s="28"/>
      <c r="P727" s="28"/>
      <c r="Q727" s="28"/>
    </row>
    <row r="728" ht="18.75" spans="1:17">
      <c r="A728" s="22">
        <v>723</v>
      </c>
      <c r="B728" s="23" t="s">
        <v>122</v>
      </c>
      <c r="C728" s="23" t="s">
        <v>834</v>
      </c>
      <c r="D728" s="24">
        <v>7601136.5775</v>
      </c>
      <c r="E728" s="24">
        <v>2169646.9365</v>
      </c>
      <c r="F728" s="25">
        <f t="shared" si="11"/>
        <v>9770783.514</v>
      </c>
      <c r="G728" s="26"/>
      <c r="H728" s="26"/>
      <c r="I728" s="28"/>
      <c r="J728" s="28"/>
      <c r="K728" s="28"/>
      <c r="L728" s="28"/>
      <c r="M728" s="26"/>
      <c r="N728" s="26"/>
      <c r="O728" s="28"/>
      <c r="P728" s="28"/>
      <c r="Q728" s="28"/>
    </row>
    <row r="729" ht="18.75" spans="1:17">
      <c r="A729" s="22">
        <v>724</v>
      </c>
      <c r="B729" s="23" t="s">
        <v>122</v>
      </c>
      <c r="C729" s="23" t="s">
        <v>836</v>
      </c>
      <c r="D729" s="24">
        <v>5220582.6272</v>
      </c>
      <c r="E729" s="24">
        <v>1490148.3467</v>
      </c>
      <c r="F729" s="25">
        <f t="shared" si="11"/>
        <v>6710730.9739</v>
      </c>
      <c r="G729" s="26"/>
      <c r="H729" s="26"/>
      <c r="I729" s="28"/>
      <c r="J729" s="28"/>
      <c r="K729" s="28"/>
      <c r="L729" s="28"/>
      <c r="M729" s="26"/>
      <c r="N729" s="26"/>
      <c r="O729" s="28"/>
      <c r="P729" s="28"/>
      <c r="Q729" s="28"/>
    </row>
    <row r="730" ht="18.75" spans="1:17">
      <c r="A730" s="22">
        <v>725</v>
      </c>
      <c r="B730" s="23" t="s">
        <v>122</v>
      </c>
      <c r="C730" s="23" t="s">
        <v>838</v>
      </c>
      <c r="D730" s="24">
        <v>6233406.8777</v>
      </c>
      <c r="E730" s="24">
        <v>1779246.0375</v>
      </c>
      <c r="F730" s="25">
        <f t="shared" si="11"/>
        <v>8012652.9152</v>
      </c>
      <c r="G730" s="26"/>
      <c r="H730" s="26"/>
      <c r="I730" s="28"/>
      <c r="J730" s="28"/>
      <c r="K730" s="28"/>
      <c r="L730" s="28"/>
      <c r="M730" s="26"/>
      <c r="N730" s="26"/>
      <c r="O730" s="28"/>
      <c r="P730" s="28"/>
      <c r="Q730" s="28"/>
    </row>
    <row r="731" ht="18.75" spans="1:17">
      <c r="A731" s="22">
        <v>726</v>
      </c>
      <c r="B731" s="23" t="s">
        <v>122</v>
      </c>
      <c r="C731" s="23" t="s">
        <v>840</v>
      </c>
      <c r="D731" s="24">
        <v>6734232.8636</v>
      </c>
      <c r="E731" s="24">
        <v>1922200.3911</v>
      </c>
      <c r="F731" s="25">
        <f t="shared" si="11"/>
        <v>8656433.2547</v>
      </c>
      <c r="G731" s="26"/>
      <c r="H731" s="26"/>
      <c r="I731" s="28"/>
      <c r="J731" s="28"/>
      <c r="K731" s="28"/>
      <c r="L731" s="28"/>
      <c r="M731" s="26"/>
      <c r="N731" s="26"/>
      <c r="O731" s="28"/>
      <c r="P731" s="28"/>
      <c r="Q731" s="28"/>
    </row>
    <row r="732" ht="18.75" spans="1:17">
      <c r="A732" s="22">
        <v>727</v>
      </c>
      <c r="B732" s="23" t="s">
        <v>122</v>
      </c>
      <c r="C732" s="23" t="s">
        <v>842</v>
      </c>
      <c r="D732" s="24">
        <v>4665142.9888</v>
      </c>
      <c r="E732" s="24">
        <v>1331605.2265</v>
      </c>
      <c r="F732" s="25">
        <f t="shared" si="11"/>
        <v>5996748.2153</v>
      </c>
      <c r="G732" s="26"/>
      <c r="H732" s="26"/>
      <c r="I732" s="28"/>
      <c r="J732" s="28"/>
      <c r="K732" s="28"/>
      <c r="L732" s="28"/>
      <c r="M732" s="26"/>
      <c r="N732" s="26"/>
      <c r="O732" s="28"/>
      <c r="P732" s="28"/>
      <c r="Q732" s="28"/>
    </row>
    <row r="733" ht="18.75" spans="1:17">
      <c r="A733" s="22">
        <v>728</v>
      </c>
      <c r="B733" s="23" t="s">
        <v>122</v>
      </c>
      <c r="C733" s="23" t="s">
        <v>844</v>
      </c>
      <c r="D733" s="24">
        <v>4487065.6405</v>
      </c>
      <c r="E733" s="24">
        <v>1280775.3316</v>
      </c>
      <c r="F733" s="25">
        <f t="shared" si="11"/>
        <v>5767840.9721</v>
      </c>
      <c r="G733" s="26"/>
      <c r="H733" s="26"/>
      <c r="I733" s="28"/>
      <c r="J733" s="28"/>
      <c r="K733" s="28"/>
      <c r="L733" s="28"/>
      <c r="M733" s="26"/>
      <c r="N733" s="26"/>
      <c r="O733" s="28"/>
      <c r="P733" s="28"/>
      <c r="Q733" s="28"/>
    </row>
    <row r="734" ht="18.75" spans="1:17">
      <c r="A734" s="22">
        <v>729</v>
      </c>
      <c r="B734" s="23" t="s">
        <v>122</v>
      </c>
      <c r="C734" s="23" t="s">
        <v>846</v>
      </c>
      <c r="D734" s="24">
        <v>6964539.5202</v>
      </c>
      <c r="E734" s="24">
        <v>1987938.4721</v>
      </c>
      <c r="F734" s="25">
        <f t="shared" si="11"/>
        <v>8952477.9923</v>
      </c>
      <c r="G734" s="26"/>
      <c r="H734" s="26"/>
      <c r="I734" s="28"/>
      <c r="J734" s="28"/>
      <c r="K734" s="28"/>
      <c r="L734" s="28"/>
      <c r="M734" s="26"/>
      <c r="N734" s="26"/>
      <c r="O734" s="28"/>
      <c r="P734" s="28"/>
      <c r="Q734" s="28"/>
    </row>
    <row r="735" ht="18.75" spans="1:17">
      <c r="A735" s="22">
        <v>730</v>
      </c>
      <c r="B735" s="23" t="s">
        <v>122</v>
      </c>
      <c r="C735" s="23" t="s">
        <v>848</v>
      </c>
      <c r="D735" s="24">
        <v>4957632.7643</v>
      </c>
      <c r="E735" s="24">
        <v>1415092.6812</v>
      </c>
      <c r="F735" s="25">
        <f t="shared" si="11"/>
        <v>6372725.4455</v>
      </c>
      <c r="G735" s="26"/>
      <c r="H735" s="26"/>
      <c r="I735" s="28"/>
      <c r="J735" s="28"/>
      <c r="K735" s="28"/>
      <c r="L735" s="28"/>
      <c r="M735" s="26"/>
      <c r="N735" s="26"/>
      <c r="O735" s="28"/>
      <c r="P735" s="28"/>
      <c r="Q735" s="28"/>
    </row>
    <row r="736" ht="18.75" spans="1:17">
      <c r="A736" s="22">
        <v>731</v>
      </c>
      <c r="B736" s="23" t="s">
        <v>122</v>
      </c>
      <c r="C736" s="23" t="s">
        <v>851</v>
      </c>
      <c r="D736" s="24">
        <v>4577371.0044</v>
      </c>
      <c r="E736" s="24">
        <v>1306551.8394</v>
      </c>
      <c r="F736" s="25">
        <f t="shared" si="11"/>
        <v>5883922.8438</v>
      </c>
      <c r="G736" s="26"/>
      <c r="H736" s="26"/>
      <c r="I736" s="28"/>
      <c r="J736" s="28"/>
      <c r="K736" s="28"/>
      <c r="L736" s="28"/>
      <c r="M736" s="26"/>
      <c r="N736" s="26"/>
      <c r="O736" s="28"/>
      <c r="P736" s="28"/>
      <c r="Q736" s="28"/>
    </row>
    <row r="737" ht="18.75" spans="1:17">
      <c r="A737" s="22">
        <v>732</v>
      </c>
      <c r="B737" s="23" t="s">
        <v>122</v>
      </c>
      <c r="C737" s="23" t="s">
        <v>853</v>
      </c>
      <c r="D737" s="24">
        <v>6830893.2523</v>
      </c>
      <c r="E737" s="24">
        <v>1949790.8592</v>
      </c>
      <c r="F737" s="25">
        <f t="shared" si="11"/>
        <v>8780684.1115</v>
      </c>
      <c r="G737" s="26"/>
      <c r="H737" s="26"/>
      <c r="I737" s="28"/>
      <c r="J737" s="28"/>
      <c r="K737" s="28"/>
      <c r="L737" s="28"/>
      <c r="M737" s="26"/>
      <c r="N737" s="26"/>
      <c r="O737" s="28"/>
      <c r="P737" s="28"/>
      <c r="Q737" s="28"/>
    </row>
    <row r="738" ht="18.75" spans="1:17">
      <c r="A738" s="22">
        <v>733</v>
      </c>
      <c r="B738" s="23" t="s">
        <v>122</v>
      </c>
      <c r="C738" s="23" t="s">
        <v>855</v>
      </c>
      <c r="D738" s="24">
        <v>5406872.8502</v>
      </c>
      <c r="E738" s="24">
        <v>1543322.5013</v>
      </c>
      <c r="F738" s="25">
        <f t="shared" si="11"/>
        <v>6950195.3515</v>
      </c>
      <c r="G738" s="26"/>
      <c r="H738" s="26"/>
      <c r="I738" s="28"/>
      <c r="J738" s="28"/>
      <c r="K738" s="28"/>
      <c r="L738" s="28"/>
      <c r="M738" s="26"/>
      <c r="N738" s="26"/>
      <c r="O738" s="28"/>
      <c r="P738" s="28"/>
      <c r="Q738" s="28"/>
    </row>
    <row r="739" ht="18.75" spans="1:17">
      <c r="A739" s="22">
        <v>734</v>
      </c>
      <c r="B739" s="23" t="s">
        <v>122</v>
      </c>
      <c r="C739" s="23" t="s">
        <v>857</v>
      </c>
      <c r="D739" s="24">
        <v>4647135.0787</v>
      </c>
      <c r="E739" s="24">
        <v>1326465.0995</v>
      </c>
      <c r="F739" s="25">
        <f t="shared" si="11"/>
        <v>5973600.1782</v>
      </c>
      <c r="G739" s="26"/>
      <c r="H739" s="26"/>
      <c r="I739" s="28"/>
      <c r="J739" s="28"/>
      <c r="K739" s="28"/>
      <c r="L739" s="28"/>
      <c r="M739" s="26"/>
      <c r="N739" s="26"/>
      <c r="O739" s="28"/>
      <c r="P739" s="28"/>
      <c r="Q739" s="28"/>
    </row>
    <row r="740" ht="18.75" spans="1:17">
      <c r="A740" s="22">
        <v>735</v>
      </c>
      <c r="B740" s="23" t="s">
        <v>122</v>
      </c>
      <c r="C740" s="23" t="s">
        <v>859</v>
      </c>
      <c r="D740" s="24">
        <v>6656361.0018</v>
      </c>
      <c r="E740" s="24">
        <v>1899972.867</v>
      </c>
      <c r="F740" s="25">
        <f t="shared" si="11"/>
        <v>8556333.8688</v>
      </c>
      <c r="G740" s="26"/>
      <c r="H740" s="26"/>
      <c r="I740" s="28"/>
      <c r="J740" s="28"/>
      <c r="K740" s="28"/>
      <c r="L740" s="28"/>
      <c r="M740" s="26"/>
      <c r="N740" s="26"/>
      <c r="O740" s="28"/>
      <c r="P740" s="28"/>
      <c r="Q740" s="28"/>
    </row>
    <row r="741" ht="18.75" spans="1:17">
      <c r="A741" s="22">
        <v>736</v>
      </c>
      <c r="B741" s="23" t="s">
        <v>122</v>
      </c>
      <c r="C741" s="23" t="s">
        <v>861</v>
      </c>
      <c r="D741" s="24">
        <v>4412590.203</v>
      </c>
      <c r="E741" s="24">
        <v>1259517.2733</v>
      </c>
      <c r="F741" s="25">
        <f t="shared" si="11"/>
        <v>5672107.4763</v>
      </c>
      <c r="G741" s="26"/>
      <c r="H741" s="26"/>
      <c r="I741" s="28"/>
      <c r="J741" s="28"/>
      <c r="K741" s="28"/>
      <c r="L741" s="28"/>
      <c r="M741" s="26"/>
      <c r="N741" s="26"/>
      <c r="O741" s="28"/>
      <c r="P741" s="28"/>
      <c r="Q741" s="28"/>
    </row>
    <row r="742" ht="18.75" spans="1:17">
      <c r="A742" s="22">
        <v>737</v>
      </c>
      <c r="B742" s="23" t="s">
        <v>122</v>
      </c>
      <c r="C742" s="23" t="s">
        <v>863</v>
      </c>
      <c r="D742" s="24">
        <v>4786776.4321</v>
      </c>
      <c r="E742" s="24">
        <v>1366323.9327</v>
      </c>
      <c r="F742" s="25">
        <f t="shared" si="11"/>
        <v>6153100.3648</v>
      </c>
      <c r="G742" s="26"/>
      <c r="H742" s="26"/>
      <c r="I742" s="28"/>
      <c r="J742" s="28"/>
      <c r="K742" s="28"/>
      <c r="L742" s="28"/>
      <c r="M742" s="26"/>
      <c r="N742" s="26"/>
      <c r="O742" s="28"/>
      <c r="P742" s="28"/>
      <c r="Q742" s="28"/>
    </row>
    <row r="743" ht="18.75" spans="1:17">
      <c r="A743" s="22">
        <v>738</v>
      </c>
      <c r="B743" s="23" t="s">
        <v>123</v>
      </c>
      <c r="C743" s="23" t="s">
        <v>867</v>
      </c>
      <c r="D743" s="24">
        <v>4946848.7922</v>
      </c>
      <c r="E743" s="24">
        <v>1412014.5346</v>
      </c>
      <c r="F743" s="25">
        <f t="shared" si="11"/>
        <v>6358863.3268</v>
      </c>
      <c r="G743" s="26"/>
      <c r="H743" s="26"/>
      <c r="I743" s="28"/>
      <c r="J743" s="28"/>
      <c r="K743" s="28"/>
      <c r="L743" s="28"/>
      <c r="M743" s="26"/>
      <c r="N743" s="26"/>
      <c r="O743" s="28"/>
      <c r="P743" s="28"/>
      <c r="Q743" s="28"/>
    </row>
    <row r="744" ht="18.75" spans="1:17">
      <c r="A744" s="22">
        <v>739</v>
      </c>
      <c r="B744" s="23" t="s">
        <v>123</v>
      </c>
      <c r="C744" s="23" t="s">
        <v>869</v>
      </c>
      <c r="D744" s="24">
        <v>5474177.943</v>
      </c>
      <c r="E744" s="24">
        <v>1562533.8767</v>
      </c>
      <c r="F744" s="25">
        <f t="shared" si="11"/>
        <v>7036711.8197</v>
      </c>
      <c r="G744" s="26"/>
      <c r="H744" s="26"/>
      <c r="I744" s="28"/>
      <c r="J744" s="28"/>
      <c r="K744" s="28"/>
      <c r="L744" s="28"/>
      <c r="M744" s="26"/>
      <c r="N744" s="26"/>
      <c r="O744" s="28"/>
      <c r="P744" s="28"/>
      <c r="Q744" s="28"/>
    </row>
    <row r="745" ht="18.75" spans="1:17">
      <c r="A745" s="22">
        <v>740</v>
      </c>
      <c r="B745" s="23" t="s">
        <v>123</v>
      </c>
      <c r="C745" s="23" t="s">
        <v>871</v>
      </c>
      <c r="D745" s="24">
        <v>4583473.9201</v>
      </c>
      <c r="E745" s="24">
        <v>1308293.8384</v>
      </c>
      <c r="F745" s="25">
        <f t="shared" si="11"/>
        <v>5891767.7585</v>
      </c>
      <c r="G745" s="26"/>
      <c r="H745" s="26"/>
      <c r="I745" s="28"/>
      <c r="J745" s="28"/>
      <c r="K745" s="28"/>
      <c r="L745" s="28"/>
      <c r="M745" s="26"/>
      <c r="N745" s="26"/>
      <c r="O745" s="28"/>
      <c r="P745" s="28"/>
      <c r="Q745" s="28"/>
    </row>
    <row r="746" ht="18.75" spans="1:17">
      <c r="A746" s="22">
        <v>741</v>
      </c>
      <c r="B746" s="23" t="s">
        <v>123</v>
      </c>
      <c r="C746" s="23" t="s">
        <v>873</v>
      </c>
      <c r="D746" s="24">
        <v>5131819.7406</v>
      </c>
      <c r="E746" s="24">
        <v>1464812.1192</v>
      </c>
      <c r="F746" s="25">
        <f t="shared" si="11"/>
        <v>6596631.8598</v>
      </c>
      <c r="G746" s="26"/>
      <c r="H746" s="26"/>
      <c r="I746" s="28"/>
      <c r="J746" s="28"/>
      <c r="K746" s="28"/>
      <c r="L746" s="28"/>
      <c r="M746" s="26"/>
      <c r="N746" s="26"/>
      <c r="O746" s="28"/>
      <c r="P746" s="28"/>
      <c r="Q746" s="28"/>
    </row>
    <row r="747" ht="18.75" spans="1:17">
      <c r="A747" s="22">
        <v>742</v>
      </c>
      <c r="B747" s="23" t="s">
        <v>123</v>
      </c>
      <c r="C747" s="23" t="s">
        <v>875</v>
      </c>
      <c r="D747" s="24">
        <v>7197769.7726</v>
      </c>
      <c r="E747" s="24">
        <v>2054511.056</v>
      </c>
      <c r="F747" s="25">
        <f t="shared" si="11"/>
        <v>9252280.8286</v>
      </c>
      <c r="G747" s="26"/>
      <c r="H747" s="26"/>
      <c r="I747" s="28"/>
      <c r="J747" s="28"/>
      <c r="K747" s="28"/>
      <c r="L747" s="28"/>
      <c r="M747" s="26"/>
      <c r="N747" s="26"/>
      <c r="O747" s="28"/>
      <c r="P747" s="28"/>
      <c r="Q747" s="28"/>
    </row>
    <row r="748" ht="18.75" spans="1:17">
      <c r="A748" s="22">
        <v>743</v>
      </c>
      <c r="B748" s="23" t="s">
        <v>123</v>
      </c>
      <c r="C748" s="23" t="s">
        <v>877</v>
      </c>
      <c r="D748" s="24">
        <v>5965092.1186</v>
      </c>
      <c r="E748" s="24">
        <v>1702659.0312</v>
      </c>
      <c r="F748" s="25">
        <f t="shared" si="11"/>
        <v>7667751.1498</v>
      </c>
      <c r="G748" s="26"/>
      <c r="H748" s="26"/>
      <c r="I748" s="28"/>
      <c r="J748" s="28"/>
      <c r="K748" s="28"/>
      <c r="L748" s="28"/>
      <c r="M748" s="26"/>
      <c r="N748" s="26"/>
      <c r="O748" s="28"/>
      <c r="P748" s="28"/>
      <c r="Q748" s="28"/>
    </row>
    <row r="749" ht="18.75" spans="1:17">
      <c r="A749" s="22">
        <v>744</v>
      </c>
      <c r="B749" s="23" t="s">
        <v>123</v>
      </c>
      <c r="C749" s="23" t="s">
        <v>879</v>
      </c>
      <c r="D749" s="24">
        <v>5491882.4187</v>
      </c>
      <c r="E749" s="24">
        <v>1567587.3922</v>
      </c>
      <c r="F749" s="25">
        <f t="shared" si="11"/>
        <v>7059469.8109</v>
      </c>
      <c r="G749" s="26"/>
      <c r="H749" s="26"/>
      <c r="I749" s="28"/>
      <c r="J749" s="28"/>
      <c r="K749" s="28"/>
      <c r="L749" s="28"/>
      <c r="M749" s="26"/>
      <c r="N749" s="26"/>
      <c r="O749" s="28"/>
      <c r="P749" s="28"/>
      <c r="Q749" s="28"/>
    </row>
    <row r="750" ht="18.75" spans="1:17">
      <c r="A750" s="22">
        <v>745</v>
      </c>
      <c r="B750" s="23" t="s">
        <v>123</v>
      </c>
      <c r="C750" s="23" t="s">
        <v>881</v>
      </c>
      <c r="D750" s="24">
        <v>4771319.3631</v>
      </c>
      <c r="E750" s="24">
        <v>1361911.9106</v>
      </c>
      <c r="F750" s="25">
        <f t="shared" si="11"/>
        <v>6133231.2737</v>
      </c>
      <c r="G750" s="26"/>
      <c r="H750" s="26"/>
      <c r="I750" s="28"/>
      <c r="J750" s="28"/>
      <c r="K750" s="28"/>
      <c r="L750" s="28"/>
      <c r="M750" s="26"/>
      <c r="N750" s="26"/>
      <c r="O750" s="28"/>
      <c r="P750" s="28"/>
      <c r="Q750" s="28"/>
    </row>
    <row r="751" ht="18.75" spans="1:17">
      <c r="A751" s="22">
        <v>746</v>
      </c>
      <c r="B751" s="23" t="s">
        <v>123</v>
      </c>
      <c r="C751" s="23" t="s">
        <v>883</v>
      </c>
      <c r="D751" s="24">
        <v>6292606.7874</v>
      </c>
      <c r="E751" s="24">
        <v>1796143.8924</v>
      </c>
      <c r="F751" s="25">
        <f t="shared" si="11"/>
        <v>8088750.6798</v>
      </c>
      <c r="G751" s="26"/>
      <c r="H751" s="26"/>
      <c r="I751" s="28"/>
      <c r="J751" s="28"/>
      <c r="K751" s="28"/>
      <c r="L751" s="28"/>
      <c r="M751" s="26"/>
      <c r="N751" s="26"/>
      <c r="O751" s="28"/>
      <c r="P751" s="28"/>
      <c r="Q751" s="28"/>
    </row>
    <row r="752" ht="18.75" spans="1:17">
      <c r="A752" s="22">
        <v>747</v>
      </c>
      <c r="B752" s="23" t="s">
        <v>123</v>
      </c>
      <c r="C752" s="23" t="s">
        <v>885</v>
      </c>
      <c r="D752" s="24">
        <v>4437889.8282</v>
      </c>
      <c r="E752" s="24">
        <v>1266738.7268</v>
      </c>
      <c r="F752" s="25">
        <f t="shared" si="11"/>
        <v>5704628.555</v>
      </c>
      <c r="G752" s="26"/>
      <c r="H752" s="26"/>
      <c r="I752" s="28"/>
      <c r="J752" s="28"/>
      <c r="K752" s="28"/>
      <c r="L752" s="28"/>
      <c r="M752" s="26"/>
      <c r="N752" s="26"/>
      <c r="O752" s="28"/>
      <c r="P752" s="28"/>
      <c r="Q752" s="28"/>
    </row>
    <row r="753" ht="18.75" spans="1:17">
      <c r="A753" s="22">
        <v>748</v>
      </c>
      <c r="B753" s="23" t="s">
        <v>123</v>
      </c>
      <c r="C753" s="23" t="s">
        <v>887</v>
      </c>
      <c r="D753" s="24">
        <v>4250792.8614</v>
      </c>
      <c r="E753" s="24">
        <v>1213334.2975</v>
      </c>
      <c r="F753" s="25">
        <f t="shared" si="11"/>
        <v>5464127.1589</v>
      </c>
      <c r="G753" s="26"/>
      <c r="H753" s="26"/>
      <c r="I753" s="28"/>
      <c r="J753" s="28"/>
      <c r="K753" s="28"/>
      <c r="L753" s="28"/>
      <c r="M753" s="26"/>
      <c r="N753" s="26"/>
      <c r="O753" s="28"/>
      <c r="P753" s="28"/>
      <c r="Q753" s="28"/>
    </row>
    <row r="754" ht="18.75" spans="1:17">
      <c r="A754" s="22">
        <v>749</v>
      </c>
      <c r="B754" s="23" t="s">
        <v>123</v>
      </c>
      <c r="C754" s="23" t="s">
        <v>889</v>
      </c>
      <c r="D754" s="24">
        <v>4557500.0068</v>
      </c>
      <c r="E754" s="24">
        <v>1300879.918</v>
      </c>
      <c r="F754" s="25">
        <f t="shared" si="11"/>
        <v>5858379.9248</v>
      </c>
      <c r="G754" s="26"/>
      <c r="H754" s="26"/>
      <c r="I754" s="28"/>
      <c r="J754" s="28"/>
      <c r="K754" s="28"/>
      <c r="L754" s="28"/>
      <c r="M754" s="26"/>
      <c r="N754" s="26"/>
      <c r="O754" s="28"/>
      <c r="P754" s="28"/>
      <c r="Q754" s="28"/>
    </row>
    <row r="755" ht="18.75" spans="1:17">
      <c r="A755" s="22">
        <v>750</v>
      </c>
      <c r="B755" s="23" t="s">
        <v>123</v>
      </c>
      <c r="C755" s="23" t="s">
        <v>891</v>
      </c>
      <c r="D755" s="24">
        <v>4956820.2873</v>
      </c>
      <c r="E755" s="24">
        <v>1414860.77</v>
      </c>
      <c r="F755" s="25">
        <f t="shared" si="11"/>
        <v>6371681.0573</v>
      </c>
      <c r="G755" s="26"/>
      <c r="H755" s="26"/>
      <c r="I755" s="28"/>
      <c r="J755" s="28"/>
      <c r="K755" s="28"/>
      <c r="L755" s="28"/>
      <c r="M755" s="26"/>
      <c r="N755" s="26"/>
      <c r="O755" s="28"/>
      <c r="P755" s="28"/>
      <c r="Q755" s="28"/>
    </row>
    <row r="756" ht="18.75" spans="1:17">
      <c r="A756" s="22">
        <v>751</v>
      </c>
      <c r="B756" s="23" t="s">
        <v>123</v>
      </c>
      <c r="C756" s="23" t="s">
        <v>893</v>
      </c>
      <c r="D756" s="24">
        <v>5454416.845</v>
      </c>
      <c r="E756" s="24">
        <v>1556893.3247</v>
      </c>
      <c r="F756" s="25">
        <f t="shared" si="11"/>
        <v>7011310.1697</v>
      </c>
      <c r="G756" s="26"/>
      <c r="H756" s="26"/>
      <c r="I756" s="28"/>
      <c r="J756" s="28"/>
      <c r="K756" s="28"/>
      <c r="L756" s="28"/>
      <c r="M756" s="26"/>
      <c r="N756" s="26"/>
      <c r="O756" s="28"/>
      <c r="P756" s="28"/>
      <c r="Q756" s="28"/>
    </row>
    <row r="757" ht="18.75" spans="1:17">
      <c r="A757" s="22">
        <v>752</v>
      </c>
      <c r="B757" s="23" t="s">
        <v>123</v>
      </c>
      <c r="C757" s="23" t="s">
        <v>895</v>
      </c>
      <c r="D757" s="24">
        <v>5058917.0709</v>
      </c>
      <c r="E757" s="24">
        <v>1444002.9873</v>
      </c>
      <c r="F757" s="25">
        <f t="shared" si="11"/>
        <v>6502920.0582</v>
      </c>
      <c r="G757" s="26"/>
      <c r="H757" s="26"/>
      <c r="I757" s="28"/>
      <c r="J757" s="28"/>
      <c r="K757" s="28"/>
      <c r="L757" s="28"/>
      <c r="M757" s="26"/>
      <c r="N757" s="26"/>
      <c r="O757" s="28"/>
      <c r="P757" s="28"/>
      <c r="Q757" s="28"/>
    </row>
    <row r="758" ht="18.75" spans="1:17">
      <c r="A758" s="22">
        <v>753</v>
      </c>
      <c r="B758" s="23" t="s">
        <v>123</v>
      </c>
      <c r="C758" s="23" t="s">
        <v>897</v>
      </c>
      <c r="D758" s="24">
        <v>5272258.6517</v>
      </c>
      <c r="E758" s="24">
        <v>1504898.605</v>
      </c>
      <c r="F758" s="25">
        <f t="shared" si="11"/>
        <v>6777157.2567</v>
      </c>
      <c r="G758" s="26"/>
      <c r="H758" s="26"/>
      <c r="I758" s="28"/>
      <c r="J758" s="28"/>
      <c r="K758" s="28"/>
      <c r="L758" s="28"/>
      <c r="M758" s="26"/>
      <c r="N758" s="26"/>
      <c r="O758" s="28"/>
      <c r="P758" s="28"/>
      <c r="Q758" s="28"/>
    </row>
    <row r="759" ht="18.75" spans="1:17">
      <c r="A759" s="22">
        <v>754</v>
      </c>
      <c r="B759" s="23" t="s">
        <v>123</v>
      </c>
      <c r="C759" s="23" t="s">
        <v>899</v>
      </c>
      <c r="D759" s="24">
        <v>5259729.9207</v>
      </c>
      <c r="E759" s="24">
        <v>1501322.4395</v>
      </c>
      <c r="F759" s="25">
        <f t="shared" si="11"/>
        <v>6761052.3602</v>
      </c>
      <c r="G759" s="26"/>
      <c r="H759" s="26"/>
      <c r="I759" s="28"/>
      <c r="J759" s="28"/>
      <c r="K759" s="28"/>
      <c r="L759" s="28"/>
      <c r="M759" s="26"/>
      <c r="N759" s="26"/>
      <c r="O759" s="28"/>
      <c r="P759" s="28"/>
      <c r="Q759" s="28"/>
    </row>
    <row r="760" ht="18.75" spans="1:17">
      <c r="A760" s="22">
        <v>755</v>
      </c>
      <c r="B760" s="23" t="s">
        <v>124</v>
      </c>
      <c r="C760" s="23" t="s">
        <v>903</v>
      </c>
      <c r="D760" s="24">
        <v>4950828.2028</v>
      </c>
      <c r="E760" s="24">
        <v>1413150.4063</v>
      </c>
      <c r="F760" s="25">
        <f t="shared" si="11"/>
        <v>6363978.6091</v>
      </c>
      <c r="G760" s="26"/>
      <c r="H760" s="26"/>
      <c r="I760" s="28"/>
      <c r="J760" s="28"/>
      <c r="K760" s="28"/>
      <c r="L760" s="28"/>
      <c r="M760" s="26"/>
      <c r="N760" s="26"/>
      <c r="O760" s="28"/>
      <c r="P760" s="28"/>
      <c r="Q760" s="28"/>
    </row>
    <row r="761" ht="18.75" spans="1:17">
      <c r="A761" s="22">
        <v>756</v>
      </c>
      <c r="B761" s="23" t="s">
        <v>124</v>
      </c>
      <c r="C761" s="23" t="s">
        <v>905</v>
      </c>
      <c r="D761" s="24">
        <v>4793639.0783</v>
      </c>
      <c r="E761" s="24">
        <v>1368282.787</v>
      </c>
      <c r="F761" s="25">
        <f t="shared" si="11"/>
        <v>6161921.8653</v>
      </c>
      <c r="G761" s="26"/>
      <c r="H761" s="26"/>
      <c r="I761" s="28"/>
      <c r="J761" s="28"/>
      <c r="K761" s="28"/>
      <c r="L761" s="28"/>
      <c r="M761" s="26"/>
      <c r="N761" s="26"/>
      <c r="O761" s="28"/>
      <c r="P761" s="28"/>
      <c r="Q761" s="28"/>
    </row>
    <row r="762" ht="18.75" spans="1:17">
      <c r="A762" s="22">
        <v>757</v>
      </c>
      <c r="B762" s="23" t="s">
        <v>124</v>
      </c>
      <c r="C762" s="23" t="s">
        <v>907</v>
      </c>
      <c r="D762" s="24">
        <v>5657279.2982</v>
      </c>
      <c r="E762" s="24">
        <v>1614797.8099</v>
      </c>
      <c r="F762" s="25">
        <f t="shared" si="11"/>
        <v>7272077.1081</v>
      </c>
      <c r="G762" s="26"/>
      <c r="H762" s="26"/>
      <c r="I762" s="28"/>
      <c r="J762" s="28"/>
      <c r="K762" s="28"/>
      <c r="L762" s="28"/>
      <c r="M762" s="26"/>
      <c r="N762" s="26"/>
      <c r="O762" s="28"/>
      <c r="P762" s="28"/>
      <c r="Q762" s="28"/>
    </row>
    <row r="763" ht="18.75" spans="1:17">
      <c r="A763" s="22">
        <v>758</v>
      </c>
      <c r="B763" s="23" t="s">
        <v>124</v>
      </c>
      <c r="C763" s="23" t="s">
        <v>909</v>
      </c>
      <c r="D763" s="24">
        <v>6243985.9189</v>
      </c>
      <c r="E763" s="24">
        <v>1782265.6891</v>
      </c>
      <c r="F763" s="25">
        <f t="shared" si="11"/>
        <v>8026251.608</v>
      </c>
      <c r="G763" s="26"/>
      <c r="H763" s="26"/>
      <c r="I763" s="28"/>
      <c r="J763" s="28"/>
      <c r="K763" s="28"/>
      <c r="L763" s="28"/>
      <c r="M763" s="26"/>
      <c r="N763" s="26"/>
      <c r="O763" s="28"/>
      <c r="P763" s="28"/>
      <c r="Q763" s="28"/>
    </row>
    <row r="764" ht="18.75" spans="1:17">
      <c r="A764" s="22">
        <v>759</v>
      </c>
      <c r="B764" s="23" t="s">
        <v>124</v>
      </c>
      <c r="C764" s="23" t="s">
        <v>911</v>
      </c>
      <c r="D764" s="24">
        <v>5434724.31</v>
      </c>
      <c r="E764" s="24">
        <v>1551272.3432</v>
      </c>
      <c r="F764" s="25">
        <f t="shared" si="11"/>
        <v>6985996.6532</v>
      </c>
      <c r="G764" s="26"/>
      <c r="H764" s="26"/>
      <c r="I764" s="28"/>
      <c r="J764" s="28"/>
      <c r="K764" s="28"/>
      <c r="L764" s="28"/>
      <c r="M764" s="26"/>
      <c r="N764" s="26"/>
      <c r="O764" s="28"/>
      <c r="P764" s="28"/>
      <c r="Q764" s="28"/>
    </row>
    <row r="765" ht="18.75" spans="1:17">
      <c r="A765" s="22">
        <v>760</v>
      </c>
      <c r="B765" s="23" t="s">
        <v>124</v>
      </c>
      <c r="C765" s="23" t="s">
        <v>913</v>
      </c>
      <c r="D765" s="24">
        <v>7546427.8384</v>
      </c>
      <c r="E765" s="24">
        <v>2154031.0286</v>
      </c>
      <c r="F765" s="25">
        <f t="shared" si="11"/>
        <v>9700458.867</v>
      </c>
      <c r="G765" s="26"/>
      <c r="H765" s="26"/>
      <c r="I765" s="28"/>
      <c r="J765" s="28"/>
      <c r="K765" s="28"/>
      <c r="L765" s="28"/>
      <c r="M765" s="26"/>
      <c r="N765" s="26"/>
      <c r="O765" s="28"/>
      <c r="P765" s="28"/>
      <c r="Q765" s="28"/>
    </row>
    <row r="766" ht="37.5" spans="1:17">
      <c r="A766" s="22">
        <v>761</v>
      </c>
      <c r="B766" s="23" t="s">
        <v>124</v>
      </c>
      <c r="C766" s="23" t="s">
        <v>915</v>
      </c>
      <c r="D766" s="24">
        <v>5731184.548</v>
      </c>
      <c r="E766" s="24">
        <v>1635893.1155</v>
      </c>
      <c r="F766" s="25">
        <f t="shared" si="11"/>
        <v>7367077.6635</v>
      </c>
      <c r="G766" s="26"/>
      <c r="H766" s="26"/>
      <c r="I766" s="28"/>
      <c r="J766" s="28"/>
      <c r="K766" s="28"/>
      <c r="L766" s="28"/>
      <c r="M766" s="26"/>
      <c r="N766" s="26"/>
      <c r="O766" s="28"/>
      <c r="P766" s="28"/>
      <c r="Q766" s="28"/>
    </row>
    <row r="767" ht="18.75" spans="1:17">
      <c r="A767" s="22">
        <v>762</v>
      </c>
      <c r="B767" s="23" t="s">
        <v>124</v>
      </c>
      <c r="C767" s="23" t="s">
        <v>829</v>
      </c>
      <c r="D767" s="24">
        <v>5199744.8727</v>
      </c>
      <c r="E767" s="24">
        <v>1484200.4769</v>
      </c>
      <c r="F767" s="25">
        <f t="shared" si="11"/>
        <v>6683945.3496</v>
      </c>
      <c r="G767" s="26"/>
      <c r="H767" s="26"/>
      <c r="I767" s="28"/>
      <c r="J767" s="28"/>
      <c r="K767" s="28"/>
      <c r="L767" s="28"/>
      <c r="M767" s="26"/>
      <c r="N767" s="26"/>
      <c r="O767" s="28"/>
      <c r="P767" s="28"/>
      <c r="Q767" s="28"/>
    </row>
    <row r="768" ht="18.75" spans="1:17">
      <c r="A768" s="22">
        <v>763</v>
      </c>
      <c r="B768" s="23" t="s">
        <v>124</v>
      </c>
      <c r="C768" s="23" t="s">
        <v>918</v>
      </c>
      <c r="D768" s="24">
        <v>5621071.251</v>
      </c>
      <c r="E768" s="24">
        <v>1604462.6873</v>
      </c>
      <c r="F768" s="25">
        <f t="shared" si="11"/>
        <v>7225533.9383</v>
      </c>
      <c r="G768" s="26"/>
      <c r="H768" s="26"/>
      <c r="I768" s="28"/>
      <c r="J768" s="28"/>
      <c r="K768" s="28"/>
      <c r="L768" s="28"/>
      <c r="M768" s="26"/>
      <c r="N768" s="26"/>
      <c r="O768" s="28"/>
      <c r="P768" s="28"/>
      <c r="Q768" s="28"/>
    </row>
    <row r="769" ht="18.75" spans="1:17">
      <c r="A769" s="22">
        <v>764</v>
      </c>
      <c r="B769" s="23" t="s">
        <v>124</v>
      </c>
      <c r="C769" s="23" t="s">
        <v>920</v>
      </c>
      <c r="D769" s="24">
        <v>7419355.6348</v>
      </c>
      <c r="E769" s="24">
        <v>2117759.8981</v>
      </c>
      <c r="F769" s="25">
        <f t="shared" si="11"/>
        <v>9537115.5329</v>
      </c>
      <c r="G769" s="26"/>
      <c r="H769" s="26"/>
      <c r="I769" s="28"/>
      <c r="J769" s="28"/>
      <c r="K769" s="28"/>
      <c r="L769" s="28"/>
      <c r="M769" s="26"/>
      <c r="N769" s="26"/>
      <c r="O769" s="28"/>
      <c r="P769" s="28"/>
      <c r="Q769" s="28"/>
    </row>
    <row r="770" ht="18.75" spans="1:17">
      <c r="A770" s="22">
        <v>765</v>
      </c>
      <c r="B770" s="23" t="s">
        <v>124</v>
      </c>
      <c r="C770" s="23" t="s">
        <v>922</v>
      </c>
      <c r="D770" s="24">
        <v>4632497.0278</v>
      </c>
      <c r="E770" s="24">
        <v>1322286.8557</v>
      </c>
      <c r="F770" s="25">
        <f t="shared" si="11"/>
        <v>5954783.8835</v>
      </c>
      <c r="G770" s="26"/>
      <c r="H770" s="26"/>
      <c r="I770" s="28"/>
      <c r="J770" s="28"/>
      <c r="K770" s="28"/>
      <c r="L770" s="28"/>
      <c r="M770" s="26"/>
      <c r="N770" s="26"/>
      <c r="O770" s="28"/>
      <c r="P770" s="28"/>
      <c r="Q770" s="28"/>
    </row>
    <row r="771" ht="37.5" spans="1:17">
      <c r="A771" s="22">
        <v>766</v>
      </c>
      <c r="B771" s="23" t="s">
        <v>124</v>
      </c>
      <c r="C771" s="23" t="s">
        <v>924</v>
      </c>
      <c r="D771" s="24">
        <v>5350610.6359</v>
      </c>
      <c r="E771" s="24">
        <v>1527263.1739</v>
      </c>
      <c r="F771" s="25">
        <f t="shared" si="11"/>
        <v>6877873.8098</v>
      </c>
      <c r="G771" s="26"/>
      <c r="H771" s="26"/>
      <c r="I771" s="28"/>
      <c r="J771" s="28"/>
      <c r="K771" s="28"/>
      <c r="L771" s="28"/>
      <c r="M771" s="26"/>
      <c r="N771" s="26"/>
      <c r="O771" s="28"/>
      <c r="P771" s="28"/>
      <c r="Q771" s="28"/>
    </row>
    <row r="772" ht="18.75" spans="1:17">
      <c r="A772" s="22">
        <v>767</v>
      </c>
      <c r="B772" s="23" t="s">
        <v>124</v>
      </c>
      <c r="C772" s="23" t="s">
        <v>926</v>
      </c>
      <c r="D772" s="24">
        <v>5668796.0724</v>
      </c>
      <c r="E772" s="24">
        <v>1618085.1254</v>
      </c>
      <c r="F772" s="25">
        <f t="shared" si="11"/>
        <v>7286881.1978</v>
      </c>
      <c r="G772" s="26"/>
      <c r="H772" s="26"/>
      <c r="I772" s="28"/>
      <c r="J772" s="28"/>
      <c r="K772" s="28"/>
      <c r="L772" s="28"/>
      <c r="M772" s="26"/>
      <c r="N772" s="26"/>
      <c r="O772" s="28"/>
      <c r="P772" s="28"/>
      <c r="Q772" s="28"/>
    </row>
    <row r="773" ht="18.75" spans="1:17">
      <c r="A773" s="22">
        <v>768</v>
      </c>
      <c r="B773" s="23" t="s">
        <v>124</v>
      </c>
      <c r="C773" s="23" t="s">
        <v>928</v>
      </c>
      <c r="D773" s="24">
        <v>6260658.004</v>
      </c>
      <c r="E773" s="24">
        <v>1787024.5219</v>
      </c>
      <c r="F773" s="25">
        <f t="shared" si="11"/>
        <v>8047682.5259</v>
      </c>
      <c r="G773" s="26"/>
      <c r="H773" s="26"/>
      <c r="I773" s="28"/>
      <c r="J773" s="28"/>
      <c r="K773" s="28"/>
      <c r="L773" s="28"/>
      <c r="M773" s="26"/>
      <c r="N773" s="26"/>
      <c r="O773" s="28"/>
      <c r="P773" s="28"/>
      <c r="Q773" s="28"/>
    </row>
    <row r="774" ht="18.75" spans="1:17">
      <c r="A774" s="22">
        <v>769</v>
      </c>
      <c r="B774" s="23" t="s">
        <v>932</v>
      </c>
      <c r="C774" s="23" t="s">
        <v>933</v>
      </c>
      <c r="D774" s="24">
        <v>4135607.6267</v>
      </c>
      <c r="E774" s="24">
        <v>1180456.1497</v>
      </c>
      <c r="F774" s="25">
        <f t="shared" si="11"/>
        <v>5316063.7764</v>
      </c>
      <c r="G774" s="26"/>
      <c r="H774" s="26"/>
      <c r="I774" s="28"/>
      <c r="J774" s="28"/>
      <c r="K774" s="28"/>
      <c r="L774" s="28"/>
      <c r="M774" s="26"/>
      <c r="N774" s="26"/>
      <c r="O774" s="28"/>
      <c r="P774" s="28"/>
      <c r="Q774" s="28"/>
    </row>
    <row r="775" ht="37.5" spans="1:17">
      <c r="A775" s="22">
        <v>770</v>
      </c>
      <c r="B775" s="23" t="s">
        <v>932</v>
      </c>
      <c r="C775" s="23" t="s">
        <v>935</v>
      </c>
      <c r="D775" s="24">
        <v>10557227.4074</v>
      </c>
      <c r="E775" s="24">
        <v>3013425.1462</v>
      </c>
      <c r="F775" s="25">
        <f t="shared" ref="F775:F779" si="12">D775+E775</f>
        <v>13570652.5536</v>
      </c>
      <c r="G775" s="26"/>
      <c r="H775" s="26"/>
      <c r="I775" s="28"/>
      <c r="J775" s="28"/>
      <c r="K775" s="28"/>
      <c r="L775" s="28"/>
      <c r="M775" s="26"/>
      <c r="N775" s="26"/>
      <c r="O775" s="28"/>
      <c r="P775" s="28"/>
      <c r="Q775" s="28"/>
    </row>
    <row r="776" ht="18.75" spans="1:17">
      <c r="A776" s="22">
        <v>771</v>
      </c>
      <c r="B776" s="23" t="s">
        <v>932</v>
      </c>
      <c r="C776" s="23" t="s">
        <v>937</v>
      </c>
      <c r="D776" s="24">
        <v>5946597.4957</v>
      </c>
      <c r="E776" s="24">
        <v>1697379.9783</v>
      </c>
      <c r="F776" s="25">
        <f t="shared" si="12"/>
        <v>7643977.474</v>
      </c>
      <c r="G776" s="26"/>
      <c r="H776" s="26"/>
      <c r="I776" s="28"/>
      <c r="J776" s="28"/>
      <c r="K776" s="28"/>
      <c r="L776" s="28"/>
      <c r="M776" s="26"/>
      <c r="N776" s="26"/>
      <c r="O776" s="28"/>
      <c r="P776" s="28"/>
      <c r="Q776" s="28"/>
    </row>
    <row r="777" ht="18.75" spans="1:17">
      <c r="A777" s="22">
        <v>772</v>
      </c>
      <c r="B777" s="23" t="s">
        <v>932</v>
      </c>
      <c r="C777" s="23" t="s">
        <v>939</v>
      </c>
      <c r="D777" s="24">
        <v>5096312.8913</v>
      </c>
      <c r="E777" s="24">
        <v>1454677.1446</v>
      </c>
      <c r="F777" s="25">
        <f t="shared" si="12"/>
        <v>6550990.0359</v>
      </c>
      <c r="G777" s="26"/>
      <c r="H777" s="26"/>
      <c r="I777" s="28"/>
      <c r="J777" s="28"/>
      <c r="K777" s="28"/>
      <c r="L777" s="28"/>
      <c r="M777" s="26"/>
      <c r="N777" s="26"/>
      <c r="O777" s="28"/>
      <c r="P777" s="28"/>
      <c r="Q777" s="28"/>
    </row>
    <row r="778" ht="18.75" spans="1:17">
      <c r="A778" s="22">
        <v>773</v>
      </c>
      <c r="B778" s="23" t="s">
        <v>932</v>
      </c>
      <c r="C778" s="23" t="s">
        <v>941</v>
      </c>
      <c r="D778" s="24">
        <v>4842363.8111</v>
      </c>
      <c r="E778" s="24">
        <v>1382190.637</v>
      </c>
      <c r="F778" s="25">
        <f t="shared" si="12"/>
        <v>6224554.4481</v>
      </c>
      <c r="G778" s="26"/>
      <c r="H778" s="26"/>
      <c r="I778" s="28"/>
      <c r="J778" s="28"/>
      <c r="K778" s="28"/>
      <c r="L778" s="28"/>
      <c r="M778" s="26"/>
      <c r="N778" s="26"/>
      <c r="O778" s="28"/>
      <c r="P778" s="28"/>
      <c r="Q778" s="28"/>
    </row>
    <row r="779" ht="18.75" spans="1:17">
      <c r="A779" s="22">
        <v>774</v>
      </c>
      <c r="B779" s="23" t="s">
        <v>932</v>
      </c>
      <c r="C779" s="23" t="s">
        <v>943</v>
      </c>
      <c r="D779" s="24">
        <v>4981039.1906</v>
      </c>
      <c r="E779" s="24">
        <v>1421773.7453</v>
      </c>
      <c r="F779" s="25">
        <f t="shared" si="12"/>
        <v>6402812.9359</v>
      </c>
      <c r="G779" s="26"/>
      <c r="H779" s="26"/>
      <c r="I779" s="28"/>
      <c r="J779" s="28"/>
      <c r="K779" s="28"/>
      <c r="L779" s="28"/>
      <c r="M779" s="26"/>
      <c r="N779" s="26"/>
      <c r="O779" s="28"/>
      <c r="P779" s="28"/>
      <c r="Q779" s="28"/>
    </row>
    <row r="780" ht="18.75" spans="1:6">
      <c r="A780" s="29"/>
      <c r="B780" s="30" t="s">
        <v>45</v>
      </c>
      <c r="C780" s="31"/>
      <c r="D780" s="14">
        <f>SUM(D6:D779)</f>
        <v>3913575755.2403</v>
      </c>
      <c r="E780" s="14">
        <f>SUM(E6:E779)</f>
        <v>1117080000.0009</v>
      </c>
      <c r="F780" s="14">
        <f t="shared" ref="F780" si="13">SUM(F6:F779)</f>
        <v>5030655755.2412</v>
      </c>
    </row>
  </sheetData>
  <mergeCells count="4">
    <mergeCell ref="A1:F1"/>
    <mergeCell ref="A2:F2"/>
    <mergeCell ref="A3:F3"/>
    <mergeCell ref="B780:C780"/>
  </mergeCells>
  <pageMargins left="0.7" right="0.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A4" sqref="A4"/>
    </sheetView>
  </sheetViews>
  <sheetFormatPr defaultColWidth="9" defaultRowHeight="12.75" outlineLevelCol="4"/>
  <cols>
    <col min="1" max="1" width="5" customWidth="1"/>
    <col min="2" max="2" width="25.4380952380952" customWidth="1"/>
    <col min="3" max="3" width="22" customWidth="1"/>
    <col min="4" max="4" width="22.1047619047619" customWidth="1"/>
    <col min="5" max="5" width="22" customWidth="1"/>
  </cols>
  <sheetData>
    <row r="1" ht="20.25" spans="1:5">
      <c r="A1" s="1" t="s">
        <v>17</v>
      </c>
      <c r="B1" s="1"/>
      <c r="C1" s="1"/>
      <c r="D1" s="1"/>
      <c r="E1" s="1"/>
    </row>
    <row r="2" ht="20.25" spans="1:5">
      <c r="A2" s="1" t="s">
        <v>63</v>
      </c>
      <c r="B2" s="1"/>
      <c r="C2" s="1"/>
      <c r="D2" s="1"/>
      <c r="E2" s="1"/>
    </row>
    <row r="3" ht="35.4" customHeight="1" spans="1:5">
      <c r="A3" s="2" t="s">
        <v>955</v>
      </c>
      <c r="B3" s="2"/>
      <c r="C3" s="2"/>
      <c r="D3" s="2"/>
      <c r="E3" s="2"/>
    </row>
    <row r="4" ht="63" spans="1:5">
      <c r="A4" s="3" t="s">
        <v>953</v>
      </c>
      <c r="B4" s="3" t="s">
        <v>957</v>
      </c>
      <c r="C4" s="4" t="s">
        <v>954</v>
      </c>
      <c r="D4" s="5" t="s">
        <v>24</v>
      </c>
      <c r="E4" s="6" t="s">
        <v>950</v>
      </c>
    </row>
    <row r="5" ht="15.75" spans="1:5">
      <c r="A5" s="7"/>
      <c r="B5" s="7"/>
      <c r="C5" s="201" t="s">
        <v>28</v>
      </c>
      <c r="D5" s="201" t="s">
        <v>28</v>
      </c>
      <c r="E5" s="201" t="s">
        <v>28</v>
      </c>
    </row>
    <row r="6" ht="18.75" spans="1:5">
      <c r="A6" s="9">
        <v>1</v>
      </c>
      <c r="B6" s="10" t="s">
        <v>960</v>
      </c>
      <c r="C6" s="11">
        <v>81230840.2451</v>
      </c>
      <c r="D6" s="11">
        <v>23186301.4021</v>
      </c>
      <c r="E6" s="12">
        <f t="shared" ref="E6:E42" si="0">SUM(C6:D6)</f>
        <v>104417141.6472</v>
      </c>
    </row>
    <row r="7" ht="18.75" spans="1:5">
      <c r="A7" s="9">
        <v>2</v>
      </c>
      <c r="B7" s="10" t="s">
        <v>961</v>
      </c>
      <c r="C7" s="11">
        <v>102461046.4442</v>
      </c>
      <c r="D7" s="11">
        <v>29246191.4424</v>
      </c>
      <c r="E7" s="12">
        <f t="shared" si="0"/>
        <v>131707237.8866</v>
      </c>
    </row>
    <row r="8" ht="18.75" spans="1:5">
      <c r="A8" s="9">
        <v>3</v>
      </c>
      <c r="B8" s="10" t="s">
        <v>962</v>
      </c>
      <c r="C8" s="11">
        <v>136472092.9705</v>
      </c>
      <c r="D8" s="11">
        <v>38954208.4141</v>
      </c>
      <c r="E8" s="12">
        <f t="shared" si="0"/>
        <v>175426301.3846</v>
      </c>
    </row>
    <row r="9" ht="18.75" spans="1:5">
      <c r="A9" s="9">
        <v>4</v>
      </c>
      <c r="B9" s="10" t="s">
        <v>963</v>
      </c>
      <c r="C9" s="11">
        <v>103014756.802</v>
      </c>
      <c r="D9" s="11">
        <v>29404240.9616</v>
      </c>
      <c r="E9" s="12">
        <f t="shared" si="0"/>
        <v>132418997.7636</v>
      </c>
    </row>
    <row r="10" ht="18.75" spans="1:5">
      <c r="A10" s="9">
        <v>5</v>
      </c>
      <c r="B10" s="10" t="s">
        <v>964</v>
      </c>
      <c r="C10" s="11">
        <v>116942134.3057</v>
      </c>
      <c r="D10" s="11">
        <v>33379632.2241</v>
      </c>
      <c r="E10" s="12">
        <f t="shared" si="0"/>
        <v>150321766.5298</v>
      </c>
    </row>
    <row r="11" ht="18.75" spans="1:5">
      <c r="A11" s="9">
        <v>6</v>
      </c>
      <c r="B11" s="10" t="s">
        <v>965</v>
      </c>
      <c r="C11" s="11">
        <v>47599729.1343</v>
      </c>
      <c r="D11" s="11">
        <v>13586732.1209</v>
      </c>
      <c r="E11" s="12">
        <f t="shared" si="0"/>
        <v>61186461.2552</v>
      </c>
    </row>
    <row r="12" ht="18.75" spans="1:5">
      <c r="A12" s="9">
        <v>7</v>
      </c>
      <c r="B12" s="10" t="s">
        <v>966</v>
      </c>
      <c r="C12" s="11">
        <v>127251141.1111</v>
      </c>
      <c r="D12" s="11">
        <v>36322205.9832</v>
      </c>
      <c r="E12" s="12">
        <f t="shared" si="0"/>
        <v>163573347.0943</v>
      </c>
    </row>
    <row r="13" ht="18.75" spans="1:5">
      <c r="A13" s="9">
        <v>8</v>
      </c>
      <c r="B13" s="10" t="s">
        <v>967</v>
      </c>
      <c r="C13" s="11">
        <v>138156605.1212</v>
      </c>
      <c r="D13" s="11">
        <v>39435030.8009</v>
      </c>
      <c r="E13" s="12">
        <f t="shared" si="0"/>
        <v>177591635.9221</v>
      </c>
    </row>
    <row r="14" ht="37.5" spans="1:5">
      <c r="A14" s="9">
        <v>9</v>
      </c>
      <c r="B14" s="10" t="s">
        <v>968</v>
      </c>
      <c r="C14" s="11">
        <v>89065211.9541</v>
      </c>
      <c r="D14" s="11">
        <v>25422522.3151</v>
      </c>
      <c r="E14" s="12">
        <f t="shared" si="0"/>
        <v>114487734.2692</v>
      </c>
    </row>
    <row r="15" ht="18.75" spans="1:5">
      <c r="A15" s="9">
        <v>10</v>
      </c>
      <c r="B15" s="10" t="s">
        <v>969</v>
      </c>
      <c r="C15" s="11">
        <v>114124295.2113</v>
      </c>
      <c r="D15" s="11">
        <v>32575316.1986</v>
      </c>
      <c r="E15" s="12">
        <f t="shared" si="0"/>
        <v>146699611.4099</v>
      </c>
    </row>
    <row r="16" ht="18.75" spans="1:5">
      <c r="A16" s="9">
        <v>11</v>
      </c>
      <c r="B16" s="10" t="s">
        <v>970</v>
      </c>
      <c r="C16" s="11">
        <v>65884703.7853</v>
      </c>
      <c r="D16" s="11">
        <v>18805943.5942</v>
      </c>
      <c r="E16" s="12">
        <f t="shared" si="0"/>
        <v>84690647.3795</v>
      </c>
    </row>
    <row r="17" ht="18.75" spans="1:5">
      <c r="A17" s="9">
        <v>12</v>
      </c>
      <c r="B17" s="10" t="s">
        <v>971</v>
      </c>
      <c r="C17" s="11">
        <v>87320532.6516</v>
      </c>
      <c r="D17" s="11">
        <v>24924525.9871</v>
      </c>
      <c r="E17" s="12">
        <f t="shared" si="0"/>
        <v>112245058.6387</v>
      </c>
    </row>
    <row r="18" ht="18.75" spans="1:5">
      <c r="A18" s="9">
        <v>13</v>
      </c>
      <c r="B18" s="10" t="s">
        <v>972</v>
      </c>
      <c r="C18" s="11">
        <v>69335669.5476</v>
      </c>
      <c r="D18" s="11">
        <v>19790977.5054</v>
      </c>
      <c r="E18" s="12">
        <f t="shared" si="0"/>
        <v>89126647.053</v>
      </c>
    </row>
    <row r="19" ht="18.75" spans="1:5">
      <c r="A19" s="9">
        <v>14</v>
      </c>
      <c r="B19" s="10" t="s">
        <v>973</v>
      </c>
      <c r="C19" s="11">
        <v>88718959.3684</v>
      </c>
      <c r="D19" s="11">
        <v>25323688.956</v>
      </c>
      <c r="E19" s="12">
        <f t="shared" si="0"/>
        <v>114042648.3244</v>
      </c>
    </row>
    <row r="20" ht="18.75" spans="1:5">
      <c r="A20" s="9">
        <v>15</v>
      </c>
      <c r="B20" s="10" t="s">
        <v>974</v>
      </c>
      <c r="C20" s="11">
        <v>60790292.923</v>
      </c>
      <c r="D20" s="11">
        <v>17351809.3594</v>
      </c>
      <c r="E20" s="12">
        <f t="shared" si="0"/>
        <v>78142102.2824</v>
      </c>
    </row>
    <row r="21" ht="18.75" spans="1:5">
      <c r="A21" s="9">
        <v>16</v>
      </c>
      <c r="B21" s="10" t="s">
        <v>975</v>
      </c>
      <c r="C21" s="11">
        <v>118903140.9215</v>
      </c>
      <c r="D21" s="11">
        <v>33939376.4086</v>
      </c>
      <c r="E21" s="12">
        <f t="shared" si="0"/>
        <v>152842517.3301</v>
      </c>
    </row>
    <row r="22" ht="18.75" spans="1:5">
      <c r="A22" s="9">
        <v>17</v>
      </c>
      <c r="B22" s="10" t="s">
        <v>976</v>
      </c>
      <c r="C22" s="11">
        <v>124918944.6471</v>
      </c>
      <c r="D22" s="11">
        <v>35656510.4176</v>
      </c>
      <c r="E22" s="12">
        <f t="shared" si="0"/>
        <v>160575455.0647</v>
      </c>
    </row>
    <row r="23" ht="18.75" spans="1:5">
      <c r="A23" s="9">
        <v>18</v>
      </c>
      <c r="B23" s="10" t="s">
        <v>977</v>
      </c>
      <c r="C23" s="11">
        <v>140483181.8353</v>
      </c>
      <c r="D23" s="11">
        <v>40099122.2807</v>
      </c>
      <c r="E23" s="12">
        <f t="shared" si="0"/>
        <v>180582304.116</v>
      </c>
    </row>
    <row r="24" ht="18.75" spans="1:5">
      <c r="A24" s="9">
        <v>19</v>
      </c>
      <c r="B24" s="10" t="s">
        <v>978</v>
      </c>
      <c r="C24" s="11">
        <v>223661265.695</v>
      </c>
      <c r="D24" s="11">
        <v>63841239.3957</v>
      </c>
      <c r="E24" s="12">
        <f t="shared" si="0"/>
        <v>287502505.0907</v>
      </c>
    </row>
    <row r="25" ht="18.75" spans="1:5">
      <c r="A25" s="9">
        <v>20</v>
      </c>
      <c r="B25" s="10" t="s">
        <v>979</v>
      </c>
      <c r="C25" s="11">
        <v>170277128.6084</v>
      </c>
      <c r="D25" s="11">
        <v>48603422.221</v>
      </c>
      <c r="E25" s="12">
        <f t="shared" si="0"/>
        <v>218880550.8294</v>
      </c>
    </row>
    <row r="26" ht="18.75" spans="1:5">
      <c r="A26" s="9">
        <v>21</v>
      </c>
      <c r="B26" s="10" t="s">
        <v>980</v>
      </c>
      <c r="C26" s="11">
        <v>107463145.5519</v>
      </c>
      <c r="D26" s="11">
        <v>30673976.471</v>
      </c>
      <c r="E26" s="12">
        <f t="shared" si="0"/>
        <v>138137122.0229</v>
      </c>
    </row>
    <row r="27" ht="18.75" spans="1:5">
      <c r="A27" s="9">
        <v>22</v>
      </c>
      <c r="B27" s="10" t="s">
        <v>981</v>
      </c>
      <c r="C27" s="11">
        <v>111071032.4436</v>
      </c>
      <c r="D27" s="11">
        <v>31703801.5059</v>
      </c>
      <c r="E27" s="12">
        <f t="shared" si="0"/>
        <v>142774833.9495</v>
      </c>
    </row>
    <row r="28" ht="18.75" spans="1:5">
      <c r="A28" s="9">
        <v>23</v>
      </c>
      <c r="B28" s="10" t="s">
        <v>982</v>
      </c>
      <c r="C28" s="11">
        <v>78594389.5803</v>
      </c>
      <c r="D28" s="11">
        <v>22433760.3776</v>
      </c>
      <c r="E28" s="12">
        <f t="shared" si="0"/>
        <v>101028149.9579</v>
      </c>
    </row>
    <row r="29" ht="18.75" spans="1:5">
      <c r="A29" s="9">
        <v>24</v>
      </c>
      <c r="B29" s="10" t="s">
        <v>983</v>
      </c>
      <c r="C29" s="11">
        <v>133885243.0575</v>
      </c>
      <c r="D29" s="11">
        <v>38215825.2882</v>
      </c>
      <c r="E29" s="12">
        <f t="shared" si="0"/>
        <v>172101068.3457</v>
      </c>
    </row>
    <row r="30" ht="37.5" spans="1:5">
      <c r="A30" s="9">
        <v>25</v>
      </c>
      <c r="B30" s="10" t="s">
        <v>984</v>
      </c>
      <c r="C30" s="11">
        <v>70119741.5923</v>
      </c>
      <c r="D30" s="11">
        <v>20014780.8133</v>
      </c>
      <c r="E30" s="12">
        <f t="shared" si="0"/>
        <v>90134522.4056</v>
      </c>
    </row>
    <row r="31" ht="18.75" spans="1:5">
      <c r="A31" s="9">
        <v>26</v>
      </c>
      <c r="B31" s="10" t="s">
        <v>985</v>
      </c>
      <c r="C31" s="11">
        <v>129786232.8516</v>
      </c>
      <c r="D31" s="11">
        <v>37045815.403</v>
      </c>
      <c r="E31" s="12">
        <f t="shared" si="0"/>
        <v>166832048.2546</v>
      </c>
    </row>
    <row r="32" ht="18.75" spans="1:5">
      <c r="A32" s="9">
        <v>27</v>
      </c>
      <c r="B32" s="10" t="s">
        <v>986</v>
      </c>
      <c r="C32" s="11">
        <v>92589029.2567</v>
      </c>
      <c r="D32" s="11">
        <v>26428350.764</v>
      </c>
      <c r="E32" s="12">
        <f t="shared" si="0"/>
        <v>119017380.0207</v>
      </c>
    </row>
    <row r="33" ht="18.75" spans="1:5">
      <c r="A33" s="9">
        <v>28</v>
      </c>
      <c r="B33" s="10" t="s">
        <v>987</v>
      </c>
      <c r="C33" s="11">
        <v>88428379.6072</v>
      </c>
      <c r="D33" s="11">
        <v>25240746.6903</v>
      </c>
      <c r="E33" s="12">
        <f t="shared" si="0"/>
        <v>113669126.2975</v>
      </c>
    </row>
    <row r="34" ht="18.75" spans="1:5">
      <c r="A34" s="9">
        <v>29</v>
      </c>
      <c r="B34" s="10" t="s">
        <v>988</v>
      </c>
      <c r="C34" s="11">
        <v>119778475.9318</v>
      </c>
      <c r="D34" s="11">
        <v>34189229.5597</v>
      </c>
      <c r="E34" s="12">
        <f t="shared" si="0"/>
        <v>153967705.4915</v>
      </c>
    </row>
    <row r="35" ht="18.75" spans="1:5">
      <c r="A35" s="9">
        <v>30</v>
      </c>
      <c r="B35" s="10" t="s">
        <v>989</v>
      </c>
      <c r="C35" s="11">
        <v>151091201.7524</v>
      </c>
      <c r="D35" s="11">
        <v>43127045.4974</v>
      </c>
      <c r="E35" s="12">
        <f t="shared" si="0"/>
        <v>194218247.2498</v>
      </c>
    </row>
    <row r="36" ht="18.75" spans="1:5">
      <c r="A36" s="9">
        <v>31</v>
      </c>
      <c r="B36" s="10" t="s">
        <v>990</v>
      </c>
      <c r="C36" s="11">
        <v>94713939.4009</v>
      </c>
      <c r="D36" s="11">
        <v>27034879.1089</v>
      </c>
      <c r="E36" s="12">
        <f t="shared" si="0"/>
        <v>121748818.5098</v>
      </c>
    </row>
    <row r="37" ht="18.75" spans="1:5">
      <c r="A37" s="9">
        <v>32</v>
      </c>
      <c r="B37" s="10" t="s">
        <v>991</v>
      </c>
      <c r="C37" s="11">
        <v>117403178.5343</v>
      </c>
      <c r="D37" s="11">
        <v>33511231.3852</v>
      </c>
      <c r="E37" s="12">
        <f t="shared" si="0"/>
        <v>150914409.9195</v>
      </c>
    </row>
    <row r="38" ht="18.75" spans="1:5">
      <c r="A38" s="9">
        <v>33</v>
      </c>
      <c r="B38" s="10" t="s">
        <v>992</v>
      </c>
      <c r="C38" s="11">
        <v>118243171.9709</v>
      </c>
      <c r="D38" s="11">
        <v>33750996.737</v>
      </c>
      <c r="E38" s="12">
        <f t="shared" si="0"/>
        <v>151994168.7079</v>
      </c>
    </row>
    <row r="39" ht="18.75" spans="1:5">
      <c r="A39" s="9">
        <v>34</v>
      </c>
      <c r="B39" s="10" t="s">
        <v>993</v>
      </c>
      <c r="C39" s="11">
        <v>88623652.9819</v>
      </c>
      <c r="D39" s="11">
        <v>25296484.9707</v>
      </c>
      <c r="E39" s="12">
        <f t="shared" si="0"/>
        <v>113920137.9526</v>
      </c>
    </row>
    <row r="40" ht="18.75" spans="1:5">
      <c r="A40" s="9">
        <v>35</v>
      </c>
      <c r="B40" s="10" t="s">
        <v>994</v>
      </c>
      <c r="C40" s="11">
        <v>89103316.3283</v>
      </c>
      <c r="D40" s="11">
        <v>25433398.7201</v>
      </c>
      <c r="E40" s="12">
        <f t="shared" si="0"/>
        <v>114536715.0484</v>
      </c>
    </row>
    <row r="41" ht="18.75" spans="1:5">
      <c r="A41" s="9">
        <v>36</v>
      </c>
      <c r="B41" s="10" t="s">
        <v>995</v>
      </c>
      <c r="C41" s="11">
        <v>80510802.6932</v>
      </c>
      <c r="D41" s="11">
        <v>22980775.9188</v>
      </c>
      <c r="E41" s="12">
        <f t="shared" si="0"/>
        <v>103491578.612</v>
      </c>
    </row>
    <row r="42" ht="18.75" spans="1:5">
      <c r="A42" s="9">
        <v>37</v>
      </c>
      <c r="B42" s="10" t="s">
        <v>996</v>
      </c>
      <c r="C42" s="11">
        <v>35559148.4228</v>
      </c>
      <c r="D42" s="11">
        <v>10149902.8011</v>
      </c>
      <c r="E42" s="12">
        <f t="shared" si="0"/>
        <v>45709051.2239</v>
      </c>
    </row>
    <row r="43" ht="18.75" spans="1:5">
      <c r="A43" s="13" t="s">
        <v>45</v>
      </c>
      <c r="B43" s="13"/>
      <c r="C43" s="14">
        <f>SUM(C6:C42)</f>
        <v>3913575755.2403</v>
      </c>
      <c r="D43" s="14">
        <f t="shared" ref="D43:E43" si="1">SUM(D6:D42)</f>
        <v>1117080000.0009</v>
      </c>
      <c r="E43" s="14">
        <f t="shared" si="1"/>
        <v>5030655755.2412</v>
      </c>
    </row>
  </sheetData>
  <mergeCells count="4">
    <mergeCell ref="A1:E1"/>
    <mergeCell ref="A2:E2"/>
    <mergeCell ref="A3:E3"/>
    <mergeCell ref="A43:B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OAGF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MONTHENTRY</vt:lpstr>
      <vt:lpstr>Sum &amp; FG</vt:lpstr>
      <vt:lpstr>State Details</vt:lpstr>
      <vt:lpstr>LGCs Details</vt:lpstr>
      <vt:lpstr>Summary</vt:lpstr>
      <vt:lpstr>Ecology to States</vt:lpstr>
      <vt:lpstr>ECOLOGY TO INDIVIDUAL LGCS</vt:lpstr>
      <vt:lpstr>Ecology to LGCs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FUNDS</dc:creator>
  <cp:lastModifiedBy>USER</cp:lastModifiedBy>
  <dcterms:created xsi:type="dcterms:W3CDTF">2003-11-12T09:54:00Z</dcterms:created>
  <cp:lastPrinted>2025-03-04T10:29:00Z</cp:lastPrinted>
  <dcterms:modified xsi:type="dcterms:W3CDTF">2025-04-08T17:23:46Z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68AE71A8607643D9BA2E869381D77E57_13</vt:lpwstr>
  </property>
  <property fmtid="{D5CDD505-2E9C-101B-9397-08002B2CF9AE}" pid="3" name="KSOProductBuildVer">
    <vt:lpwstr>1033-12.2.0.19805</vt:lpwstr>
  </property>
</Properties>
</file>